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4"/>
  </bookViews>
  <sheets>
    <sheet name="2أ.ف" sheetId="9" r:id="rId1"/>
    <sheet name="2لغات" sheetId="6" r:id="rId2"/>
    <sheet name="3ع.ت2" sheetId="7" r:id="rId3"/>
    <sheet name="3ع.ت1" sheetId="8" r:id="rId4"/>
    <sheet name="3ع.ت3" sheetId="10" r:id="rId5"/>
  </sheets>
  <externalReferences>
    <externalReference r:id="rId6"/>
    <externalReference r:id="rId7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0">'2أ.ف'!$A$7:$G$44,'2أ.ف'!$H$7:$H$44</definedName>
    <definedName name="kh_note" localSheetId="1">'2لغات'!$A$7:$G$46,'2لغات'!$H$7:$H$46</definedName>
    <definedName name="kh_note" localSheetId="2">'3ع.ت2'!$A$7:$G$42,'3ع.ت2'!$H$7:$H$42</definedName>
    <definedName name="kh_note" localSheetId="4">'[2]2ع.ت2'!$A$7:$G$45,'[2]2ع.ت2'!$H$7:$H$45</definedName>
    <definedName name="kh_note">#REF!,#REF!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0">'2أ.ف'!$J$6</definedName>
    <definedName name="pos_cof" localSheetId="1">'2لغات'!$J$6</definedName>
    <definedName name="pos_cof" localSheetId="2">'3ع.ت2'!$J$6</definedName>
    <definedName name="pos_cof">#REF!</definedName>
    <definedName name="pos_mat" localSheetId="0">'2أ.ف'!$G$4</definedName>
    <definedName name="pos_mat" localSheetId="1">'2لغات'!$G$4</definedName>
    <definedName name="pos_mat" localSheetId="2">'3ع.ت2'!$G$4</definedName>
    <definedName name="pos_mat" localSheetId="4">'[2]2ع.ت2'!$G$4</definedName>
    <definedName name="pos_mat">#REF!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0">'2أ.ف'!$A$1:$L$44</definedName>
    <definedName name="_xlnm.Print_Area" localSheetId="1">'2لغات'!$A$1:$L$45</definedName>
    <definedName name="_xlnm.Print_Area" localSheetId="3">'3ع.ت1'!$A$1:$M$45</definedName>
    <definedName name="_xlnm.Print_Area" localSheetId="2">'3ع.ت2'!$A$1:$M$40</definedName>
    <definedName name="_xlnm.Print_Area" localSheetId="4">'3ع.ت3'!$A$1:$M$37</definedName>
  </definedNames>
  <calcPr calcId="124519"/>
</workbook>
</file>

<file path=xl/calcChain.xml><?xml version="1.0" encoding="utf-8"?>
<calcChain xmlns="http://schemas.openxmlformats.org/spreadsheetml/2006/main">
  <c r="F2" i="10"/>
  <c r="F2" i="8"/>
  <c r="O6" i="10"/>
  <c r="F4"/>
  <c r="J6" s="1"/>
  <c r="K2"/>
  <c r="G1"/>
  <c r="A1"/>
  <c r="I44" i="9" l="1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N6"/>
  <c r="F4"/>
  <c r="K2"/>
  <c r="F2"/>
  <c r="G1"/>
  <c r="A1"/>
  <c r="O6" i="8" l="1"/>
  <c r="F4"/>
  <c r="K2"/>
  <c r="G1"/>
  <c r="A1"/>
  <c r="O6" i="7"/>
  <c r="J6"/>
  <c r="F4"/>
  <c r="K2"/>
  <c r="F2"/>
  <c r="G1"/>
  <c r="A1"/>
  <c r="I45" i="6" l="1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N6"/>
  <c r="F4"/>
  <c r="K2"/>
  <c r="F2"/>
  <c r="G1"/>
  <c r="A1"/>
</calcChain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  <comment ref="A45" authorId="0">
      <text>
        <r>
          <rPr>
            <sz val="9"/>
            <color indexed="81"/>
            <rFont val="Tahoma"/>
            <family val="2"/>
          </rPr>
          <t>578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  <comment ref="A45" authorId="0">
      <text>
        <r>
          <rPr>
            <sz val="9"/>
            <color indexed="81"/>
            <rFont val="Tahoma"/>
            <family val="2"/>
          </rPr>
          <t>578</t>
        </r>
      </text>
    </comment>
    <comment ref="A46" authorId="0">
      <text>
        <r>
          <rPr>
            <sz val="9"/>
            <color indexed="81"/>
            <rFont val="Tahoma"/>
            <family val="2"/>
          </rPr>
          <t>579</t>
        </r>
      </text>
    </comment>
    <comment ref="A47" authorId="0">
      <text>
        <r>
          <rPr>
            <sz val="9"/>
            <color indexed="81"/>
            <rFont val="Tahoma"/>
            <family val="2"/>
          </rPr>
          <t>580</t>
        </r>
      </text>
    </comment>
    <comment ref="A48" authorId="0">
      <text>
        <r>
          <rPr>
            <sz val="9"/>
            <color indexed="81"/>
            <rFont val="Tahoma"/>
            <family val="2"/>
          </rPr>
          <t>581</t>
        </r>
      </text>
    </comment>
    <comment ref="A49" authorId="0">
      <text>
        <r>
          <rPr>
            <sz val="9"/>
            <color indexed="81"/>
            <rFont val="Tahoma"/>
            <family val="2"/>
          </rPr>
          <t>582</t>
        </r>
      </text>
    </comment>
    <comment ref="A50" authorId="0">
      <text>
        <r>
          <rPr>
            <sz val="9"/>
            <color indexed="81"/>
            <rFont val="Tahoma"/>
            <family val="2"/>
          </rPr>
          <t>583</t>
        </r>
      </text>
    </comment>
    <comment ref="A51" authorId="0">
      <text>
        <r>
          <rPr>
            <sz val="9"/>
            <color indexed="81"/>
            <rFont val="Tahoma"/>
            <family val="2"/>
          </rPr>
          <t>584</t>
        </r>
      </text>
    </comment>
    <comment ref="A52" authorId="0">
      <text>
        <r>
          <rPr>
            <sz val="9"/>
            <color indexed="81"/>
            <rFont val="Tahoma"/>
            <family val="2"/>
          </rPr>
          <t>585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</commentList>
</comments>
</file>

<file path=xl/sharedStrings.xml><?xml version="1.0" encoding="utf-8"?>
<sst xmlns="http://schemas.openxmlformats.org/spreadsheetml/2006/main" count="534" uniqueCount="42">
  <si>
    <t>القسم :</t>
  </si>
  <si>
    <t xml:space="preserve">السنة </t>
  </si>
  <si>
    <t>رقم.ت</t>
  </si>
  <si>
    <t>اللقب</t>
  </si>
  <si>
    <t>الاسم</t>
  </si>
  <si>
    <t>الفصل الأول</t>
  </si>
  <si>
    <t>تقويم. م</t>
  </si>
  <si>
    <t>الاختبار</t>
  </si>
  <si>
    <t>لمــــــــادة</t>
  </si>
  <si>
    <t xml:space="preserve">نتائـــــج التلاميـــــذ  </t>
  </si>
  <si>
    <t>خــــــــلال</t>
  </si>
  <si>
    <t>الأستاذ :</t>
  </si>
  <si>
    <t xml:space="preserve">منصوري     </t>
  </si>
  <si>
    <t xml:space="preserve">بايع راسو  </t>
  </si>
  <si>
    <t xml:space="preserve">                         شرف ا</t>
  </si>
  <si>
    <t>2لغات</t>
  </si>
  <si>
    <t>ا.تطبيقية أو ت شفوي</t>
  </si>
  <si>
    <t>معدل الفروض</t>
  </si>
  <si>
    <t>معدل المادة</t>
  </si>
  <si>
    <t>المعدل في المعامل</t>
  </si>
  <si>
    <t>تقديرات عامة للعمل والسلوك</t>
  </si>
  <si>
    <t>ارشادات التحسن</t>
  </si>
  <si>
    <t>الجداء 1*6</t>
  </si>
  <si>
    <t>3ع.ت2</t>
  </si>
  <si>
    <t>الرتبة</t>
  </si>
  <si>
    <t>الفرض 1</t>
  </si>
  <si>
    <t>الفرض 2</t>
  </si>
  <si>
    <t>م.ت.م</t>
  </si>
  <si>
    <t>المعدل</t>
  </si>
  <si>
    <t>معامل</t>
  </si>
  <si>
    <t xml:space="preserve">      يوسف</t>
  </si>
  <si>
    <t>3ع.ت1</t>
  </si>
  <si>
    <t xml:space="preserve">أكساس      </t>
  </si>
  <si>
    <t xml:space="preserve">  عبد الحفيظ</t>
  </si>
  <si>
    <t/>
  </si>
  <si>
    <t>2آ.ف</t>
  </si>
  <si>
    <t xml:space="preserve">يحياوي     </t>
  </si>
  <si>
    <t xml:space="preserve">                               ياسين</t>
  </si>
  <si>
    <t>3ع.ت3</t>
  </si>
  <si>
    <t xml:space="preserve">ملاح       </t>
  </si>
  <si>
    <t xml:space="preserve">     ذكرى</t>
  </si>
  <si>
    <t>اللغة الفرنسية</t>
  </si>
</sst>
</file>

<file path=xl/styles.xml><?xml version="1.0" encoding="utf-8"?>
<styleSheet xmlns="http://schemas.openxmlformats.org/spreadsheetml/2006/main">
  <numFmts count="4">
    <numFmt numFmtId="164" formatCode="_-[$€-2]\ * #,##0.00_-;_-[$€-2]\ * #,##0.00\-;_-[$€-2]\ * &quot;-&quot;??_-"/>
    <numFmt numFmtId="165" formatCode="_-&quot;د.ج.&quot;\ * #,##0_-;_-&quot;د.ج.&quot;\ * #,##0\-;_-&quot;د.ج.&quot;\ * &quot;-&quot;_-;_-@_-"/>
    <numFmt numFmtId="166" formatCode="_-&quot;د.ج.&quot;\ * #,##0.00_-;_-&quot;د.ج.&quot;\ * #,##0.00\-;_-&quot;د.ج.&quot;\ * &quot;-&quot;??_-;_-@_-"/>
    <numFmt numFmtId="167" formatCode="yyyy/mm/dd"/>
  </numFmts>
  <fonts count="47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9"/>
      <color indexed="81"/>
      <name val="Tahoma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16"/>
      <name val="PT Simple Bold Ruled"/>
    </font>
    <font>
      <sz val="16"/>
      <name val="PT Simple Bold Ruled"/>
      <charset val="178"/>
    </font>
    <font>
      <sz val="14"/>
      <name val="PT Simple Bold Ruled"/>
      <charset val="17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4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2" fontId="0" fillId="0" borderId="0" xfId="0" applyNumberFormat="1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>
      <alignment vertical="center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  <protection locked="0"/>
    </xf>
    <xf numFmtId="0" fontId="45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6" fillId="5" borderId="5" xfId="0" applyFont="1" applyFill="1" applyBorder="1" applyAlignment="1" applyProtection="1">
      <alignment horizontal="center" vertical="center"/>
      <protection locked="0"/>
    </xf>
    <xf numFmtId="0" fontId="46" fillId="5" borderId="4" xfId="0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left" vertical="center"/>
      <protection locked="0"/>
    </xf>
    <xf numFmtId="167" fontId="0" fillId="0" borderId="0" xfId="0" applyNumberFormat="1" applyFill="1" applyBorder="1" applyAlignment="1" applyProtection="1">
      <alignment horizontal="right" vertical="center"/>
      <protection locked="0"/>
    </xf>
    <xf numFmtId="0" fontId="0" fillId="5" borderId="4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GESTION%20DES%20NOTES%20MOYEN_5B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ab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معنصري نصيرة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معنصري نصيرة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K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معنصري نصيرة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K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مرمي ليلى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مرمي ليلى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/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33.06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8.8000000000000007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13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>
            <v>15</v>
          </cell>
          <cell r="CN8">
            <v>15</v>
          </cell>
          <cell r="CO8">
            <v>15</v>
          </cell>
          <cell r="CP8">
            <v>30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ع.ت1"/>
      <sheetName val="2ع.ت2"/>
      <sheetName val="2ع.ت3"/>
      <sheetName val="3ع.ت3"/>
      <sheetName val="3لغات"/>
    </sheetNames>
    <sheetDataSet>
      <sheetData sheetId="0"/>
      <sheetData sheetId="1">
        <row r="4">
          <cell r="G4" t="str">
            <v>اللغة العربية</v>
          </cell>
        </row>
        <row r="7">
          <cell r="A7">
            <v>1</v>
          </cell>
          <cell r="B7" t="str">
            <v xml:space="preserve">باشا       </v>
          </cell>
          <cell r="C7" t="str">
            <v xml:space="preserve">             سميرة</v>
          </cell>
          <cell r="H7">
            <v>0</v>
          </cell>
        </row>
        <row r="8">
          <cell r="A8">
            <v>2</v>
          </cell>
          <cell r="B8" t="str">
            <v xml:space="preserve">بايع راسو  </v>
          </cell>
          <cell r="C8" t="str">
            <v xml:space="preserve">             أماني</v>
          </cell>
          <cell r="H8">
            <v>0</v>
          </cell>
        </row>
        <row r="9">
          <cell r="A9">
            <v>3</v>
          </cell>
          <cell r="B9" t="str">
            <v xml:space="preserve">بخـوش      </v>
          </cell>
          <cell r="C9" t="str">
            <v xml:space="preserve">          رشا عائشة</v>
          </cell>
          <cell r="H9">
            <v>0</v>
          </cell>
        </row>
        <row r="10">
          <cell r="A10">
            <v>4</v>
          </cell>
          <cell r="B10" t="str">
            <v xml:space="preserve">بزوح       </v>
          </cell>
          <cell r="C10" t="str">
            <v xml:space="preserve">             سارة</v>
          </cell>
          <cell r="H10">
            <v>0</v>
          </cell>
        </row>
        <row r="11">
          <cell r="A11">
            <v>5</v>
          </cell>
          <cell r="B11" t="str">
            <v xml:space="preserve">بلعقون     </v>
          </cell>
          <cell r="C11" t="str">
            <v xml:space="preserve">          نجيبة</v>
          </cell>
          <cell r="H11">
            <v>0</v>
          </cell>
        </row>
        <row r="12">
          <cell r="A12">
            <v>6</v>
          </cell>
          <cell r="B12" t="str">
            <v xml:space="preserve">بلوناس     </v>
          </cell>
          <cell r="C12" t="str">
            <v xml:space="preserve">      بلال</v>
          </cell>
          <cell r="H12">
            <v>0</v>
          </cell>
        </row>
        <row r="13">
          <cell r="A13">
            <v>7</v>
          </cell>
          <cell r="B13" t="str">
            <v xml:space="preserve">بن حمـودة  </v>
          </cell>
          <cell r="C13" t="str">
            <v xml:space="preserve">        أسـامة</v>
          </cell>
          <cell r="H13">
            <v>0</v>
          </cell>
        </row>
        <row r="14">
          <cell r="A14">
            <v>8</v>
          </cell>
          <cell r="B14" t="str">
            <v xml:space="preserve">بن عمارة   </v>
          </cell>
          <cell r="C14" t="str">
            <v xml:space="preserve">         نجمة</v>
          </cell>
          <cell r="H14">
            <v>0</v>
          </cell>
        </row>
        <row r="15">
          <cell r="A15">
            <v>9</v>
          </cell>
          <cell r="B15" t="str">
            <v xml:space="preserve">بن مرزوق   </v>
          </cell>
          <cell r="C15" t="str">
            <v xml:space="preserve">          أميرة</v>
          </cell>
          <cell r="H15">
            <v>0</v>
          </cell>
        </row>
        <row r="16">
          <cell r="A16">
            <v>10</v>
          </cell>
          <cell r="B16" t="str">
            <v xml:space="preserve">بوزيداوي   </v>
          </cell>
          <cell r="C16" t="str">
            <v xml:space="preserve">         رانيا</v>
          </cell>
          <cell r="H16">
            <v>0</v>
          </cell>
        </row>
        <row r="17">
          <cell r="A17">
            <v>11</v>
          </cell>
          <cell r="B17" t="str">
            <v xml:space="preserve">بوشارب     </v>
          </cell>
          <cell r="C17" t="str">
            <v xml:space="preserve">         رونق</v>
          </cell>
          <cell r="H17">
            <v>0</v>
          </cell>
        </row>
        <row r="18">
          <cell r="A18">
            <v>12</v>
          </cell>
          <cell r="B18" t="str">
            <v xml:space="preserve">بوعزيز     </v>
          </cell>
          <cell r="C18" t="str">
            <v xml:space="preserve">     ليندة</v>
          </cell>
          <cell r="H18">
            <v>0</v>
          </cell>
        </row>
        <row r="19">
          <cell r="A19">
            <v>13</v>
          </cell>
          <cell r="B19" t="str">
            <v xml:space="preserve">بوكعبارة   </v>
          </cell>
          <cell r="C19" t="str">
            <v xml:space="preserve">           ليلية</v>
          </cell>
          <cell r="H19">
            <v>0</v>
          </cell>
        </row>
        <row r="20">
          <cell r="A20">
            <v>14</v>
          </cell>
          <cell r="B20" t="str">
            <v xml:space="preserve">تومي       </v>
          </cell>
          <cell r="C20" t="str">
            <v xml:space="preserve">           شيماء</v>
          </cell>
          <cell r="H20">
            <v>0</v>
          </cell>
        </row>
        <row r="21">
          <cell r="A21">
            <v>15</v>
          </cell>
          <cell r="B21" t="str">
            <v xml:space="preserve">جعبة       </v>
          </cell>
          <cell r="C21" t="str">
            <v xml:space="preserve">            ميساء</v>
          </cell>
          <cell r="H21">
            <v>0</v>
          </cell>
        </row>
        <row r="22">
          <cell r="A22">
            <v>16</v>
          </cell>
          <cell r="B22" t="str">
            <v xml:space="preserve">حداد       </v>
          </cell>
          <cell r="C22" t="str">
            <v xml:space="preserve">             نادية</v>
          </cell>
          <cell r="H22">
            <v>0</v>
          </cell>
        </row>
        <row r="23">
          <cell r="A23">
            <v>17</v>
          </cell>
          <cell r="B23" t="str">
            <v xml:space="preserve">خلاف       </v>
          </cell>
          <cell r="C23" t="str">
            <v xml:space="preserve">           محمد</v>
          </cell>
          <cell r="H23">
            <v>0</v>
          </cell>
        </row>
        <row r="24">
          <cell r="A24">
            <v>18</v>
          </cell>
          <cell r="B24" t="str">
            <v xml:space="preserve">درنوني     </v>
          </cell>
          <cell r="C24" t="str">
            <v xml:space="preserve">                سمية</v>
          </cell>
          <cell r="H24">
            <v>0</v>
          </cell>
        </row>
        <row r="25">
          <cell r="A25">
            <v>19</v>
          </cell>
          <cell r="B25" t="str">
            <v xml:space="preserve">زرقين      </v>
          </cell>
          <cell r="C25" t="str">
            <v xml:space="preserve">               أشرف</v>
          </cell>
          <cell r="H25">
            <v>0</v>
          </cell>
        </row>
        <row r="26">
          <cell r="A26">
            <v>20</v>
          </cell>
          <cell r="B26" t="str">
            <v xml:space="preserve">زغيش       </v>
          </cell>
          <cell r="C26" t="str">
            <v xml:space="preserve">   أنفال</v>
          </cell>
          <cell r="H26">
            <v>0</v>
          </cell>
        </row>
        <row r="27">
          <cell r="A27">
            <v>21</v>
          </cell>
          <cell r="B27" t="str">
            <v xml:space="preserve">زياد       </v>
          </cell>
          <cell r="C27" t="str">
            <v xml:space="preserve">  دنيا</v>
          </cell>
          <cell r="H27">
            <v>0</v>
          </cell>
        </row>
        <row r="28">
          <cell r="A28">
            <v>22</v>
          </cell>
          <cell r="B28" t="str">
            <v xml:space="preserve">سعادة      </v>
          </cell>
          <cell r="C28" t="str">
            <v xml:space="preserve"> الياس</v>
          </cell>
          <cell r="H28">
            <v>0</v>
          </cell>
        </row>
        <row r="29">
          <cell r="A29">
            <v>23</v>
          </cell>
          <cell r="B29" t="str">
            <v xml:space="preserve">شارة       </v>
          </cell>
          <cell r="C29" t="str">
            <v xml:space="preserve">        محمد وليد</v>
          </cell>
          <cell r="H29">
            <v>0</v>
          </cell>
        </row>
        <row r="30">
          <cell r="A30">
            <v>24</v>
          </cell>
          <cell r="B30" t="str">
            <v xml:space="preserve">شرقي       </v>
          </cell>
          <cell r="C30" t="str">
            <v xml:space="preserve">   رانية</v>
          </cell>
          <cell r="H30">
            <v>0</v>
          </cell>
        </row>
        <row r="31">
          <cell r="A31">
            <v>25</v>
          </cell>
          <cell r="B31" t="str">
            <v xml:space="preserve">شعباني     </v>
          </cell>
          <cell r="C31" t="str">
            <v xml:space="preserve">         إيناس</v>
          </cell>
          <cell r="H31">
            <v>0</v>
          </cell>
        </row>
        <row r="32">
          <cell r="A32">
            <v>26</v>
          </cell>
          <cell r="B32" t="str">
            <v xml:space="preserve">شليحي      </v>
          </cell>
          <cell r="C32" t="str">
            <v xml:space="preserve">          عبد العزيز</v>
          </cell>
          <cell r="H32">
            <v>0</v>
          </cell>
        </row>
        <row r="33">
          <cell r="A33">
            <v>27</v>
          </cell>
          <cell r="B33" t="str">
            <v xml:space="preserve">شواطي      </v>
          </cell>
          <cell r="C33" t="str">
            <v xml:space="preserve">           بثينة</v>
          </cell>
          <cell r="H33">
            <v>0</v>
          </cell>
        </row>
        <row r="34">
          <cell r="A34">
            <v>28</v>
          </cell>
          <cell r="B34" t="str">
            <v xml:space="preserve">طيطي       </v>
          </cell>
          <cell r="C34" t="str">
            <v xml:space="preserve">          مريم</v>
          </cell>
          <cell r="H34">
            <v>0</v>
          </cell>
        </row>
        <row r="35">
          <cell r="A35">
            <v>29</v>
          </cell>
          <cell r="B35" t="str">
            <v xml:space="preserve">لطرش       </v>
          </cell>
          <cell r="C35" t="str">
            <v xml:space="preserve">    شيماء</v>
          </cell>
          <cell r="H35">
            <v>0</v>
          </cell>
        </row>
        <row r="36">
          <cell r="A36">
            <v>30</v>
          </cell>
          <cell r="B36" t="str">
            <v xml:space="preserve">مكنتيشي    </v>
          </cell>
          <cell r="C36" t="str">
            <v xml:space="preserve">         شيماء</v>
          </cell>
          <cell r="H36">
            <v>0</v>
          </cell>
        </row>
        <row r="37">
          <cell r="A37">
            <v>31</v>
          </cell>
          <cell r="B37" t="str">
            <v xml:space="preserve">ناجي       </v>
          </cell>
          <cell r="C37" t="str">
            <v xml:space="preserve">         فتيحة</v>
          </cell>
          <cell r="H3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7" activePane="bottomLeft" state="frozen"/>
      <selection activeCell="D8" sqref="D8:J38"/>
      <selection pane="bottomLeft" activeCell="B44" sqref="B7:C44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3" t="str">
        <f>[1]معلومات!$AN$7&amp;" : "&amp;[1]معلومات!$AO$7</f>
        <v>السنة الدراسيـة : : 2013 - 2014</v>
      </c>
      <c r="H1" s="53"/>
      <c r="I1" s="53"/>
      <c r="J1" s="53"/>
      <c r="K1" s="5"/>
      <c r="L1" s="5"/>
      <c r="Q1" s="6"/>
      <c r="V1" s="7"/>
      <c r="W1" s="8"/>
      <c r="X1" s="5"/>
    </row>
    <row r="2" spans="1:24" ht="37.5" customHeight="1">
      <c r="B2" s="54" t="s">
        <v>9</v>
      </c>
      <c r="C2" s="54"/>
      <c r="D2" s="54" t="s">
        <v>8</v>
      </c>
      <c r="E2" s="54"/>
      <c r="F2" s="54" t="str">
        <f>pos_mat</f>
        <v>اللغة الفرنسية</v>
      </c>
      <c r="G2" s="54"/>
      <c r="H2" s="54"/>
      <c r="I2" s="55" t="s">
        <v>10</v>
      </c>
      <c r="J2" s="55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35</v>
      </c>
      <c r="E3" s="58"/>
      <c r="F3" s="12"/>
      <c r="G3" s="11" t="s">
        <v>11</v>
      </c>
      <c r="H3" s="31"/>
      <c r="I3" s="31"/>
      <c r="J3" s="31"/>
      <c r="K3" s="40" t="s">
        <v>20</v>
      </c>
      <c r="L3" s="40" t="s">
        <v>21</v>
      </c>
      <c r="V3" s="13"/>
      <c r="W3" s="14"/>
    </row>
    <row r="4" spans="1:24" ht="20.25">
      <c r="A4" s="43" t="s">
        <v>2</v>
      </c>
      <c r="B4" s="43" t="s">
        <v>3</v>
      </c>
      <c r="C4" s="44" t="s">
        <v>4</v>
      </c>
      <c r="D4" s="47" t="s">
        <v>5</v>
      </c>
      <c r="E4" s="48"/>
      <c r="F4" s="15" t="str">
        <f>LEFT(D3)</f>
        <v>2</v>
      </c>
      <c r="G4" s="49" t="s">
        <v>41</v>
      </c>
      <c r="H4" s="49"/>
      <c r="I4" s="49"/>
      <c r="J4" s="50"/>
      <c r="K4" s="41"/>
      <c r="L4" s="41"/>
    </row>
    <row r="5" spans="1:24" ht="78.75" customHeight="1">
      <c r="A5" s="43"/>
      <c r="B5" s="43"/>
      <c r="C5" s="45"/>
      <c r="D5" s="36" t="s">
        <v>6</v>
      </c>
      <c r="E5" s="37" t="s">
        <v>16</v>
      </c>
      <c r="F5" s="37" t="s">
        <v>17</v>
      </c>
      <c r="G5" s="36" t="s">
        <v>7</v>
      </c>
      <c r="H5" s="36" t="s">
        <v>18</v>
      </c>
      <c r="I5" s="37" t="s">
        <v>19</v>
      </c>
      <c r="J5" s="51" t="s">
        <v>22</v>
      </c>
      <c r="K5" s="41"/>
      <c r="L5" s="41"/>
    </row>
    <row r="6" spans="1:24">
      <c r="A6" s="43"/>
      <c r="B6" s="43"/>
      <c r="C6" s="46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2"/>
      <c r="K6" s="42"/>
      <c r="L6" s="42"/>
      <c r="N6" s="2" t="str">
        <f>IF(COUNT(#REF!)=0,"",RANK(#REF!,$I$7:$I$44))</f>
        <v/>
      </c>
    </row>
    <row r="7" spans="1:24" ht="20.100000000000001" customHeight="1">
      <c r="A7" s="18">
        <v>1</v>
      </c>
      <c r="B7" s="20" t="s">
        <v>36</v>
      </c>
      <c r="C7" s="34" t="s">
        <v>37</v>
      </c>
      <c r="D7" s="19"/>
      <c r="E7" s="19"/>
      <c r="F7" s="19"/>
      <c r="G7" s="19"/>
      <c r="H7" s="20">
        <f>IF(B7=0,0,(D7+E7+F7+G7)/5)</f>
        <v>0</v>
      </c>
      <c r="I7" s="20">
        <f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36</v>
      </c>
      <c r="C8" s="34" t="s">
        <v>37</v>
      </c>
      <c r="D8" s="22"/>
      <c r="E8" s="22"/>
      <c r="F8" s="22"/>
      <c r="G8" s="22"/>
      <c r="H8" s="20">
        <f t="shared" ref="H8:H44" si="0">IF(B8=0,0,(D8+E8+F8+G8)/5)</f>
        <v>0</v>
      </c>
      <c r="I8" s="20">
        <f t="shared" ref="I8:I44" si="1">IF(G8=0,0,H8*I7)</f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36</v>
      </c>
      <c r="C9" s="34" t="s">
        <v>37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36</v>
      </c>
      <c r="C10" s="34" t="s">
        <v>37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36</v>
      </c>
      <c r="C11" s="34" t="s">
        <v>37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36</v>
      </c>
      <c r="C12" s="34" t="s">
        <v>37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36</v>
      </c>
      <c r="C13" s="34" t="s">
        <v>37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 t="s">
        <v>36</v>
      </c>
      <c r="C14" s="34" t="s">
        <v>37</v>
      </c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 t="s">
        <v>36</v>
      </c>
      <c r="C15" s="34" t="s">
        <v>37</v>
      </c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 t="s">
        <v>36</v>
      </c>
      <c r="C16" s="34" t="s">
        <v>37</v>
      </c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ht="20.100000000000001" customHeight="1">
      <c r="A17" s="21">
        <v>11</v>
      </c>
      <c r="B17" s="20" t="s">
        <v>36</v>
      </c>
      <c r="C17" s="34" t="s">
        <v>37</v>
      </c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ht="20.100000000000001" customHeight="1">
      <c r="A18" s="21">
        <v>12</v>
      </c>
      <c r="B18" s="20" t="s">
        <v>36</v>
      </c>
      <c r="C18" s="34" t="s">
        <v>37</v>
      </c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ht="20.100000000000001" customHeight="1">
      <c r="A19" s="21">
        <v>13</v>
      </c>
      <c r="B19" s="20" t="s">
        <v>36</v>
      </c>
      <c r="C19" s="34" t="s">
        <v>37</v>
      </c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ht="20.100000000000001" customHeight="1">
      <c r="A20" s="21">
        <v>14</v>
      </c>
      <c r="B20" s="20" t="s">
        <v>36</v>
      </c>
      <c r="C20" s="34" t="s">
        <v>37</v>
      </c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ht="20.100000000000001" customHeight="1">
      <c r="A21" s="21">
        <v>15</v>
      </c>
      <c r="B21" s="20" t="s">
        <v>36</v>
      </c>
      <c r="C21" s="34" t="s">
        <v>37</v>
      </c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ht="20.100000000000001" customHeight="1">
      <c r="A22" s="21">
        <v>16</v>
      </c>
      <c r="B22" s="20" t="s">
        <v>36</v>
      </c>
      <c r="C22" s="34" t="s">
        <v>37</v>
      </c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ht="20.100000000000001" customHeight="1">
      <c r="A23" s="21">
        <v>17</v>
      </c>
      <c r="B23" s="20" t="s">
        <v>36</v>
      </c>
      <c r="C23" s="34" t="s">
        <v>37</v>
      </c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ht="20.100000000000001" customHeight="1">
      <c r="A24" s="21">
        <v>18</v>
      </c>
      <c r="B24" s="20" t="s">
        <v>36</v>
      </c>
      <c r="C24" s="34" t="s">
        <v>37</v>
      </c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ht="20.100000000000001" customHeight="1">
      <c r="A25" s="21">
        <v>19</v>
      </c>
      <c r="B25" s="20" t="s">
        <v>36</v>
      </c>
      <c r="C25" s="34" t="s">
        <v>37</v>
      </c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ht="20.100000000000001" customHeight="1">
      <c r="A26" s="21">
        <v>20</v>
      </c>
      <c r="B26" s="20" t="s">
        <v>36</v>
      </c>
      <c r="C26" s="34" t="s">
        <v>37</v>
      </c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ht="20.100000000000001" customHeight="1">
      <c r="A27" s="21">
        <v>21</v>
      </c>
      <c r="B27" s="20" t="s">
        <v>36</v>
      </c>
      <c r="C27" s="34" t="s">
        <v>37</v>
      </c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ht="20.100000000000001" customHeight="1">
      <c r="A28" s="21">
        <v>22</v>
      </c>
      <c r="B28" s="20" t="s">
        <v>36</v>
      </c>
      <c r="C28" s="34" t="s">
        <v>37</v>
      </c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ht="20.100000000000001" customHeight="1">
      <c r="A29" s="21">
        <v>23</v>
      </c>
      <c r="B29" s="20" t="s">
        <v>36</v>
      </c>
      <c r="C29" s="34" t="s">
        <v>37</v>
      </c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ht="20.100000000000001" customHeight="1">
      <c r="A30" s="21">
        <v>24</v>
      </c>
      <c r="B30" s="20" t="s">
        <v>36</v>
      </c>
      <c r="C30" s="34" t="s">
        <v>37</v>
      </c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ht="20.100000000000001" customHeight="1">
      <c r="A31" s="21">
        <v>25</v>
      </c>
      <c r="B31" s="20" t="s">
        <v>36</v>
      </c>
      <c r="C31" s="34" t="s">
        <v>37</v>
      </c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ht="20.100000000000001" customHeight="1">
      <c r="A32" s="21">
        <v>26</v>
      </c>
      <c r="B32" s="20" t="s">
        <v>36</v>
      </c>
      <c r="C32" s="34" t="s">
        <v>37</v>
      </c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ht="20.100000000000001" customHeight="1">
      <c r="A33" s="21">
        <v>27</v>
      </c>
      <c r="B33" s="20" t="s">
        <v>36</v>
      </c>
      <c r="C33" s="34" t="s">
        <v>37</v>
      </c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ht="20.100000000000001" customHeight="1">
      <c r="A34" s="21">
        <v>28</v>
      </c>
      <c r="B34" s="20" t="s">
        <v>36</v>
      </c>
      <c r="C34" s="34" t="s">
        <v>37</v>
      </c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ht="20.100000000000001" customHeight="1">
      <c r="A35" s="21">
        <v>29</v>
      </c>
      <c r="B35" s="20" t="s">
        <v>36</v>
      </c>
      <c r="C35" s="34" t="s">
        <v>37</v>
      </c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ht="20.100000000000001" customHeight="1">
      <c r="A36" s="21">
        <v>30</v>
      </c>
      <c r="B36" s="20" t="s">
        <v>36</v>
      </c>
      <c r="C36" s="34" t="s">
        <v>37</v>
      </c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ht="20.100000000000001" customHeight="1">
      <c r="A37" s="21">
        <v>31</v>
      </c>
      <c r="B37" s="20" t="s">
        <v>36</v>
      </c>
      <c r="C37" s="34" t="s">
        <v>37</v>
      </c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ht="20.100000000000001" customHeight="1">
      <c r="A38" s="21">
        <v>32</v>
      </c>
      <c r="B38" s="20" t="s">
        <v>36</v>
      </c>
      <c r="C38" s="34" t="s">
        <v>37</v>
      </c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ht="20.100000000000001" customHeight="1">
      <c r="A39" s="21">
        <v>33</v>
      </c>
      <c r="B39" s="20" t="s">
        <v>36</v>
      </c>
      <c r="C39" s="34" t="s">
        <v>37</v>
      </c>
      <c r="D39" s="22"/>
      <c r="E39" s="22"/>
      <c r="F39" s="22"/>
      <c r="G39" s="22"/>
      <c r="H39" s="20">
        <f t="shared" si="0"/>
        <v>0</v>
      </c>
      <c r="I39" s="20">
        <f t="shared" si="1"/>
        <v>0</v>
      </c>
      <c r="J39" s="22"/>
      <c r="K39" s="22"/>
      <c r="L39" s="22"/>
      <c r="M39" s="23"/>
    </row>
    <row r="40" spans="1:13" ht="20.100000000000001" customHeight="1">
      <c r="A40" s="21">
        <v>34</v>
      </c>
      <c r="B40" s="20" t="s">
        <v>36</v>
      </c>
      <c r="C40" s="34" t="s">
        <v>37</v>
      </c>
      <c r="D40" s="22"/>
      <c r="E40" s="22"/>
      <c r="F40" s="22"/>
      <c r="G40" s="22"/>
      <c r="H40" s="20">
        <f t="shared" si="0"/>
        <v>0</v>
      </c>
      <c r="I40" s="20">
        <f t="shared" si="1"/>
        <v>0</v>
      </c>
      <c r="J40" s="22"/>
      <c r="K40" s="22"/>
      <c r="L40" s="22"/>
      <c r="M40" s="23"/>
    </row>
    <row r="41" spans="1:13" ht="20.100000000000001" customHeight="1">
      <c r="A41" s="21">
        <v>35</v>
      </c>
      <c r="B41" s="20" t="s">
        <v>36</v>
      </c>
      <c r="C41" s="34" t="s">
        <v>37</v>
      </c>
      <c r="D41" s="22"/>
      <c r="E41" s="22"/>
      <c r="F41" s="22"/>
      <c r="G41" s="22"/>
      <c r="H41" s="20">
        <f t="shared" si="0"/>
        <v>0</v>
      </c>
      <c r="I41" s="20">
        <f t="shared" si="1"/>
        <v>0</v>
      </c>
      <c r="J41" s="22"/>
      <c r="K41" s="24"/>
      <c r="L41" s="24"/>
      <c r="M41" s="23"/>
    </row>
    <row r="42" spans="1:13" ht="20.100000000000001" customHeight="1">
      <c r="A42" s="21">
        <v>36</v>
      </c>
      <c r="B42" s="20" t="s">
        <v>36</v>
      </c>
      <c r="C42" s="34" t="s">
        <v>37</v>
      </c>
      <c r="D42" s="22"/>
      <c r="E42" s="22"/>
      <c r="F42" s="22"/>
      <c r="G42" s="22"/>
      <c r="H42" s="20">
        <f t="shared" si="0"/>
        <v>0</v>
      </c>
      <c r="I42" s="20">
        <f t="shared" si="1"/>
        <v>0</v>
      </c>
      <c r="J42" s="22"/>
      <c r="K42" s="24"/>
      <c r="L42" s="24"/>
      <c r="M42" s="23"/>
    </row>
    <row r="43" spans="1:13" ht="20.100000000000001" customHeight="1">
      <c r="A43" s="21">
        <v>37</v>
      </c>
      <c r="B43" s="20" t="s">
        <v>36</v>
      </c>
      <c r="C43" s="34" t="s">
        <v>37</v>
      </c>
      <c r="D43" s="22"/>
      <c r="E43" s="22"/>
      <c r="F43" s="22"/>
      <c r="G43" s="22"/>
      <c r="H43" s="20">
        <f t="shared" si="0"/>
        <v>0</v>
      </c>
      <c r="I43" s="20">
        <f t="shared" si="1"/>
        <v>0</v>
      </c>
      <c r="J43" s="22"/>
      <c r="K43" s="24"/>
      <c r="L43" s="24"/>
      <c r="M43" s="23"/>
    </row>
    <row r="44" spans="1:13" ht="20.100000000000001" customHeight="1">
      <c r="A44" s="21">
        <v>38</v>
      </c>
      <c r="B44" s="20" t="s">
        <v>36</v>
      </c>
      <c r="C44" s="34" t="s">
        <v>37</v>
      </c>
      <c r="D44" s="22"/>
      <c r="E44" s="22"/>
      <c r="F44" s="22"/>
      <c r="G44" s="22"/>
      <c r="H44" s="20">
        <f t="shared" si="0"/>
        <v>0</v>
      </c>
      <c r="I44" s="20">
        <f t="shared" si="1"/>
        <v>0</v>
      </c>
      <c r="J44" s="22"/>
      <c r="K44" s="24"/>
      <c r="L44" s="24"/>
      <c r="M44" s="23"/>
    </row>
    <row r="45" spans="1:13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ht="20.100000000000001" customHeight="1">
      <c r="A48" s="28"/>
      <c r="B48" s="28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56"/>
  <sheetViews>
    <sheetView rightToLeft="1" workbookViewId="0">
      <pane ySplit="6" topLeftCell="A41" activePane="bottomLeft" state="frozen"/>
      <selection activeCell="N41" sqref="N41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1.44140625" style="9" customWidth="1"/>
    <col min="4" max="9" width="6.33203125" style="2" customWidth="1"/>
    <col min="10" max="10" width="6.5546875" style="2" customWidth="1"/>
    <col min="11" max="12" width="22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3" t="str">
        <f>[1]معلومات!$AN$7&amp;" : "&amp;[1]معلومات!$AO$7</f>
        <v>السنة الدراسيـة : : 2013 - 2014</v>
      </c>
      <c r="H1" s="53"/>
      <c r="I1" s="53"/>
      <c r="J1" s="53"/>
      <c r="K1" s="5"/>
      <c r="L1" s="5"/>
      <c r="Q1" s="6"/>
      <c r="V1" s="7"/>
      <c r="W1" s="8"/>
      <c r="X1" s="5"/>
    </row>
    <row r="2" spans="1:24" ht="37.5" customHeight="1">
      <c r="B2" s="54" t="s">
        <v>9</v>
      </c>
      <c r="C2" s="54"/>
      <c r="D2" s="54" t="s">
        <v>8</v>
      </c>
      <c r="E2" s="54"/>
      <c r="F2" s="54" t="str">
        <f>pos_mat</f>
        <v>اللغة الفرنسية</v>
      </c>
      <c r="G2" s="54"/>
      <c r="H2" s="54"/>
      <c r="I2" s="55" t="s">
        <v>10</v>
      </c>
      <c r="J2" s="55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15</v>
      </c>
      <c r="E3" s="58"/>
      <c r="F3" s="12"/>
      <c r="G3" s="11" t="s">
        <v>11</v>
      </c>
      <c r="H3" s="31"/>
      <c r="I3" s="31"/>
      <c r="J3" s="31"/>
      <c r="K3" s="40" t="s">
        <v>20</v>
      </c>
      <c r="L3" s="40" t="s">
        <v>21</v>
      </c>
      <c r="T3" s="13"/>
      <c r="U3" s="14"/>
      <c r="W3" s="2"/>
    </row>
    <row r="4" spans="1:24" ht="20.25">
      <c r="A4" s="43" t="s">
        <v>2</v>
      </c>
      <c r="B4" s="43" t="s">
        <v>3</v>
      </c>
      <c r="C4" s="44" t="s">
        <v>4</v>
      </c>
      <c r="D4" s="47" t="s">
        <v>5</v>
      </c>
      <c r="E4" s="48"/>
      <c r="F4" s="15" t="str">
        <f>LEFT(D3)</f>
        <v>2</v>
      </c>
      <c r="G4" s="49" t="s">
        <v>41</v>
      </c>
      <c r="H4" s="49"/>
      <c r="I4" s="49"/>
      <c r="J4" s="50"/>
      <c r="K4" s="41"/>
      <c r="L4" s="41"/>
      <c r="U4" s="5"/>
      <c r="W4" s="2"/>
    </row>
    <row r="5" spans="1:24" ht="78.75" customHeight="1">
      <c r="A5" s="43"/>
      <c r="B5" s="43"/>
      <c r="C5" s="45"/>
      <c r="D5" s="36" t="s">
        <v>6</v>
      </c>
      <c r="E5" s="37" t="s">
        <v>16</v>
      </c>
      <c r="F5" s="37" t="s">
        <v>17</v>
      </c>
      <c r="G5" s="36" t="s">
        <v>7</v>
      </c>
      <c r="H5" s="36" t="s">
        <v>18</v>
      </c>
      <c r="I5" s="37" t="s">
        <v>19</v>
      </c>
      <c r="J5" s="51" t="s">
        <v>22</v>
      </c>
      <c r="K5" s="41"/>
      <c r="L5" s="41"/>
      <c r="U5" s="5"/>
      <c r="W5" s="2"/>
    </row>
    <row r="6" spans="1:24">
      <c r="A6" s="43"/>
      <c r="B6" s="43"/>
      <c r="C6" s="46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7">
        <v>5</v>
      </c>
      <c r="J6" s="52"/>
      <c r="K6" s="42"/>
      <c r="L6" s="42"/>
      <c r="N6" s="2" t="str">
        <f>IF(COUNT(#REF!)=0,"",RANK(#REF!,$I$7:$I$45))</f>
        <v/>
      </c>
      <c r="U6" s="5"/>
      <c r="W6" s="2"/>
    </row>
    <row r="7" spans="1:24" ht="20.100000000000001" customHeight="1">
      <c r="A7" s="18">
        <v>1</v>
      </c>
      <c r="B7" s="20" t="s">
        <v>13</v>
      </c>
      <c r="C7" s="34" t="s">
        <v>14</v>
      </c>
      <c r="D7" s="19"/>
      <c r="E7" s="19"/>
      <c r="F7" s="19"/>
      <c r="G7" s="19"/>
      <c r="H7" s="20">
        <f>IF(B7=0,0,(D7+E7+F7+G7)/5)</f>
        <v>0</v>
      </c>
      <c r="I7" s="20">
        <f>IF(G7=0,0,H7*I6)</f>
        <v>0</v>
      </c>
      <c r="J7" s="19"/>
      <c r="K7" s="19"/>
      <c r="L7" s="19"/>
      <c r="V7" s="5"/>
      <c r="W7" s="2"/>
    </row>
    <row r="8" spans="1:24" ht="20.100000000000001" customHeight="1">
      <c r="A8" s="21">
        <v>2</v>
      </c>
      <c r="B8" s="20" t="s">
        <v>13</v>
      </c>
      <c r="C8" s="34" t="s">
        <v>14</v>
      </c>
      <c r="D8" s="19"/>
      <c r="E8" s="19"/>
      <c r="F8" s="19"/>
      <c r="G8" s="19"/>
      <c r="H8" s="20">
        <f t="shared" ref="H8:H45" si="0">IF(B8=0,0,(D8+E8+F8+G8)/5)</f>
        <v>0</v>
      </c>
      <c r="I8" s="20">
        <f t="shared" ref="I8:I45" si="1">IF(G8=0,0,H8*I7)</f>
        <v>0</v>
      </c>
      <c r="J8" s="19"/>
      <c r="K8" s="22"/>
      <c r="L8" s="22"/>
      <c r="V8" s="5"/>
      <c r="W8" s="2"/>
    </row>
    <row r="9" spans="1:24" ht="23.25">
      <c r="A9" s="21">
        <v>3</v>
      </c>
      <c r="B9" s="20" t="s">
        <v>13</v>
      </c>
      <c r="C9" s="34" t="s">
        <v>14</v>
      </c>
      <c r="D9" s="19"/>
      <c r="E9" s="19"/>
      <c r="F9" s="19"/>
      <c r="G9" s="19"/>
      <c r="H9" s="20">
        <f t="shared" si="0"/>
        <v>0</v>
      </c>
      <c r="I9" s="20">
        <f t="shared" si="1"/>
        <v>0</v>
      </c>
      <c r="J9" s="19"/>
      <c r="K9" s="22"/>
      <c r="L9" s="22"/>
      <c r="T9" s="13"/>
      <c r="U9" s="14"/>
      <c r="W9" s="2"/>
    </row>
    <row r="10" spans="1:24" ht="20.100000000000001" customHeight="1">
      <c r="A10" s="21">
        <v>4</v>
      </c>
      <c r="B10" s="20" t="s">
        <v>13</v>
      </c>
      <c r="C10" s="34" t="s">
        <v>14</v>
      </c>
      <c r="D10" s="19"/>
      <c r="E10" s="19"/>
      <c r="F10" s="19"/>
      <c r="G10" s="19"/>
      <c r="H10" s="20">
        <f t="shared" si="0"/>
        <v>0</v>
      </c>
      <c r="I10" s="20">
        <f t="shared" si="1"/>
        <v>0</v>
      </c>
      <c r="J10" s="19"/>
      <c r="K10" s="22"/>
      <c r="L10" s="22"/>
      <c r="M10" s="23"/>
    </row>
    <row r="11" spans="1:24" ht="20.100000000000001" customHeight="1">
      <c r="A11" s="21">
        <v>5</v>
      </c>
      <c r="B11" s="20" t="s">
        <v>13</v>
      </c>
      <c r="C11" s="34" t="s">
        <v>14</v>
      </c>
      <c r="D11" s="19"/>
      <c r="E11" s="19"/>
      <c r="F11" s="19"/>
      <c r="G11" s="19"/>
      <c r="H11" s="20">
        <f t="shared" si="0"/>
        <v>0</v>
      </c>
      <c r="I11" s="20">
        <f t="shared" si="1"/>
        <v>0</v>
      </c>
      <c r="J11" s="19"/>
      <c r="K11" s="22"/>
      <c r="L11" s="22"/>
      <c r="M11" s="23"/>
    </row>
    <row r="12" spans="1:24" ht="20.100000000000001" customHeight="1">
      <c r="A12" s="21">
        <v>6</v>
      </c>
      <c r="B12" s="20" t="s">
        <v>13</v>
      </c>
      <c r="C12" s="34" t="s">
        <v>14</v>
      </c>
      <c r="D12" s="19"/>
      <c r="E12" s="19"/>
      <c r="F12" s="19"/>
      <c r="G12" s="19"/>
      <c r="H12" s="20">
        <f t="shared" si="0"/>
        <v>0</v>
      </c>
      <c r="I12" s="20">
        <f t="shared" si="1"/>
        <v>0</v>
      </c>
      <c r="J12" s="19"/>
      <c r="K12" s="22"/>
      <c r="L12" s="22"/>
      <c r="M12" s="23"/>
    </row>
    <row r="13" spans="1:24" ht="20.100000000000001" customHeight="1">
      <c r="A13" s="21">
        <v>7</v>
      </c>
      <c r="B13" s="20" t="s">
        <v>13</v>
      </c>
      <c r="C13" s="34" t="s">
        <v>14</v>
      </c>
      <c r="D13" s="19"/>
      <c r="E13" s="19"/>
      <c r="F13" s="19"/>
      <c r="G13" s="19"/>
      <c r="H13" s="20">
        <f t="shared" si="0"/>
        <v>0</v>
      </c>
      <c r="I13" s="20">
        <f t="shared" si="1"/>
        <v>0</v>
      </c>
      <c r="J13" s="19"/>
      <c r="K13" s="22"/>
      <c r="L13" s="22"/>
      <c r="M13" s="23"/>
    </row>
    <row r="14" spans="1:24" ht="20.100000000000001" customHeight="1">
      <c r="A14" s="21">
        <v>8</v>
      </c>
      <c r="B14" s="20" t="s">
        <v>13</v>
      </c>
      <c r="C14" s="34" t="s">
        <v>14</v>
      </c>
      <c r="D14" s="19"/>
      <c r="E14" s="19"/>
      <c r="F14" s="19"/>
      <c r="G14" s="19"/>
      <c r="H14" s="20">
        <f t="shared" si="0"/>
        <v>0</v>
      </c>
      <c r="I14" s="20">
        <f t="shared" si="1"/>
        <v>0</v>
      </c>
      <c r="J14" s="19"/>
      <c r="K14" s="22"/>
      <c r="L14" s="22"/>
      <c r="M14" s="23"/>
    </row>
    <row r="15" spans="1:24" ht="20.100000000000001" customHeight="1">
      <c r="A15" s="21">
        <v>9</v>
      </c>
      <c r="B15" s="20" t="s">
        <v>13</v>
      </c>
      <c r="C15" s="34" t="s">
        <v>14</v>
      </c>
      <c r="D15" s="19"/>
      <c r="E15" s="19"/>
      <c r="F15" s="19"/>
      <c r="G15" s="19"/>
      <c r="H15" s="20">
        <f t="shared" si="0"/>
        <v>0</v>
      </c>
      <c r="I15" s="20">
        <f t="shared" si="1"/>
        <v>0</v>
      </c>
      <c r="J15" s="19"/>
      <c r="K15" s="22"/>
      <c r="L15" s="22"/>
      <c r="M15" s="23"/>
    </row>
    <row r="16" spans="1:24" ht="20.100000000000001" customHeight="1">
      <c r="A16" s="21">
        <v>10</v>
      </c>
      <c r="B16" s="20" t="s">
        <v>13</v>
      </c>
      <c r="C16" s="34" t="s">
        <v>14</v>
      </c>
      <c r="D16" s="19"/>
      <c r="E16" s="19"/>
      <c r="F16" s="19"/>
      <c r="G16" s="19"/>
      <c r="H16" s="20">
        <f t="shared" si="0"/>
        <v>0</v>
      </c>
      <c r="I16" s="20">
        <f t="shared" si="1"/>
        <v>0</v>
      </c>
      <c r="J16" s="19"/>
      <c r="K16" s="22"/>
      <c r="L16" s="22"/>
      <c r="M16" s="23"/>
    </row>
    <row r="17" spans="1:13" ht="20.100000000000001" customHeight="1">
      <c r="A17" s="21">
        <v>11</v>
      </c>
      <c r="B17" s="20" t="s">
        <v>13</v>
      </c>
      <c r="C17" s="34" t="s">
        <v>14</v>
      </c>
      <c r="D17" s="19"/>
      <c r="E17" s="19"/>
      <c r="F17" s="19"/>
      <c r="G17" s="19"/>
      <c r="H17" s="20">
        <f t="shared" si="0"/>
        <v>0</v>
      </c>
      <c r="I17" s="20">
        <f t="shared" si="1"/>
        <v>0</v>
      </c>
      <c r="J17" s="19"/>
      <c r="K17" s="22"/>
      <c r="L17" s="22"/>
      <c r="M17" s="23"/>
    </row>
    <row r="18" spans="1:13" ht="20.100000000000001" customHeight="1">
      <c r="A18" s="21">
        <v>12</v>
      </c>
      <c r="B18" s="20" t="s">
        <v>13</v>
      </c>
      <c r="C18" s="34" t="s">
        <v>14</v>
      </c>
      <c r="D18" s="19"/>
      <c r="E18" s="19"/>
      <c r="F18" s="19"/>
      <c r="G18" s="19"/>
      <c r="H18" s="20">
        <f t="shared" si="0"/>
        <v>0</v>
      </c>
      <c r="I18" s="20">
        <f t="shared" si="1"/>
        <v>0</v>
      </c>
      <c r="J18" s="19"/>
      <c r="K18" s="22"/>
      <c r="L18" s="22"/>
      <c r="M18" s="23"/>
    </row>
    <row r="19" spans="1:13" ht="20.100000000000001" customHeight="1">
      <c r="A19" s="21">
        <v>13</v>
      </c>
      <c r="B19" s="20" t="s">
        <v>13</v>
      </c>
      <c r="C19" s="34" t="s">
        <v>14</v>
      </c>
      <c r="D19" s="19"/>
      <c r="E19" s="19"/>
      <c r="F19" s="19"/>
      <c r="G19" s="19"/>
      <c r="H19" s="20">
        <f t="shared" si="0"/>
        <v>0</v>
      </c>
      <c r="I19" s="20">
        <f t="shared" si="1"/>
        <v>0</v>
      </c>
      <c r="J19" s="19"/>
      <c r="K19" s="22"/>
      <c r="L19" s="22"/>
      <c r="M19" s="23"/>
    </row>
    <row r="20" spans="1:13" ht="20.100000000000001" customHeight="1">
      <c r="A20" s="21">
        <v>14</v>
      </c>
      <c r="B20" s="20" t="s">
        <v>13</v>
      </c>
      <c r="C20" s="34" t="s">
        <v>14</v>
      </c>
      <c r="D20" s="19"/>
      <c r="E20" s="19"/>
      <c r="F20" s="19"/>
      <c r="G20" s="19"/>
      <c r="H20" s="20">
        <f t="shared" si="0"/>
        <v>0</v>
      </c>
      <c r="I20" s="20">
        <f t="shared" si="1"/>
        <v>0</v>
      </c>
      <c r="J20" s="19"/>
      <c r="K20" s="22"/>
      <c r="L20" s="22"/>
      <c r="M20" s="23"/>
    </row>
    <row r="21" spans="1:13" ht="20.100000000000001" customHeight="1">
      <c r="A21" s="21">
        <v>15</v>
      </c>
      <c r="B21" s="20" t="s">
        <v>13</v>
      </c>
      <c r="C21" s="34" t="s">
        <v>14</v>
      </c>
      <c r="D21" s="19"/>
      <c r="E21" s="19"/>
      <c r="F21" s="19"/>
      <c r="G21" s="19"/>
      <c r="H21" s="20">
        <f t="shared" si="0"/>
        <v>0</v>
      </c>
      <c r="I21" s="20">
        <f t="shared" si="1"/>
        <v>0</v>
      </c>
      <c r="J21" s="19"/>
      <c r="K21" s="22"/>
      <c r="L21" s="22"/>
      <c r="M21" s="23"/>
    </row>
    <row r="22" spans="1:13" ht="20.100000000000001" customHeight="1">
      <c r="A22" s="21">
        <v>16</v>
      </c>
      <c r="B22" s="20" t="s">
        <v>13</v>
      </c>
      <c r="C22" s="34" t="s">
        <v>14</v>
      </c>
      <c r="D22" s="19"/>
      <c r="E22" s="19"/>
      <c r="F22" s="19"/>
      <c r="G22" s="19"/>
      <c r="H22" s="20">
        <f t="shared" si="0"/>
        <v>0</v>
      </c>
      <c r="I22" s="20">
        <f t="shared" si="1"/>
        <v>0</v>
      </c>
      <c r="J22" s="19"/>
      <c r="K22" s="22"/>
      <c r="L22" s="22"/>
      <c r="M22" s="23"/>
    </row>
    <row r="23" spans="1:13" ht="20.100000000000001" customHeight="1">
      <c r="A23" s="21">
        <v>17</v>
      </c>
      <c r="B23" s="20" t="s">
        <v>13</v>
      </c>
      <c r="C23" s="34" t="s">
        <v>14</v>
      </c>
      <c r="D23" s="19"/>
      <c r="E23" s="19"/>
      <c r="F23" s="19"/>
      <c r="G23" s="19"/>
      <c r="H23" s="20">
        <f t="shared" si="0"/>
        <v>0</v>
      </c>
      <c r="I23" s="20">
        <f t="shared" si="1"/>
        <v>0</v>
      </c>
      <c r="J23" s="19"/>
      <c r="K23" s="22"/>
      <c r="L23" s="22"/>
      <c r="M23" s="23"/>
    </row>
    <row r="24" spans="1:13" ht="20.100000000000001" customHeight="1">
      <c r="A24" s="21">
        <v>18</v>
      </c>
      <c r="B24" s="20" t="s">
        <v>13</v>
      </c>
      <c r="C24" s="34" t="s">
        <v>14</v>
      </c>
      <c r="D24" s="19"/>
      <c r="E24" s="19"/>
      <c r="F24" s="19"/>
      <c r="G24" s="19"/>
      <c r="H24" s="20">
        <f t="shared" si="0"/>
        <v>0</v>
      </c>
      <c r="I24" s="20">
        <f t="shared" si="1"/>
        <v>0</v>
      </c>
      <c r="J24" s="19"/>
      <c r="K24" s="22"/>
      <c r="L24" s="22"/>
      <c r="M24" s="23"/>
    </row>
    <row r="25" spans="1:13" ht="20.100000000000001" customHeight="1">
      <c r="A25" s="21">
        <v>19</v>
      </c>
      <c r="B25" s="20" t="s">
        <v>13</v>
      </c>
      <c r="C25" s="34" t="s">
        <v>14</v>
      </c>
      <c r="D25" s="19"/>
      <c r="E25" s="19"/>
      <c r="F25" s="19"/>
      <c r="G25" s="19"/>
      <c r="H25" s="20">
        <f t="shared" si="0"/>
        <v>0</v>
      </c>
      <c r="I25" s="20">
        <f t="shared" si="1"/>
        <v>0</v>
      </c>
      <c r="J25" s="19"/>
      <c r="K25" s="22"/>
      <c r="L25" s="22"/>
      <c r="M25" s="23"/>
    </row>
    <row r="26" spans="1:13" ht="20.100000000000001" customHeight="1">
      <c r="A26" s="21">
        <v>20</v>
      </c>
      <c r="B26" s="20" t="s">
        <v>13</v>
      </c>
      <c r="C26" s="34" t="s">
        <v>14</v>
      </c>
      <c r="D26" s="19"/>
      <c r="E26" s="19"/>
      <c r="F26" s="19"/>
      <c r="G26" s="19"/>
      <c r="H26" s="20">
        <f t="shared" si="0"/>
        <v>0</v>
      </c>
      <c r="I26" s="20">
        <f t="shared" si="1"/>
        <v>0</v>
      </c>
      <c r="J26" s="19"/>
      <c r="K26" s="22"/>
      <c r="L26" s="22"/>
      <c r="M26" s="23"/>
    </row>
    <row r="27" spans="1:13" ht="20.100000000000001" customHeight="1">
      <c r="A27" s="21">
        <v>21</v>
      </c>
      <c r="B27" s="20" t="s">
        <v>13</v>
      </c>
      <c r="C27" s="34" t="s">
        <v>14</v>
      </c>
      <c r="D27" s="19"/>
      <c r="E27" s="19"/>
      <c r="F27" s="19"/>
      <c r="G27" s="19"/>
      <c r="H27" s="20">
        <f t="shared" si="0"/>
        <v>0</v>
      </c>
      <c r="I27" s="20">
        <f t="shared" si="1"/>
        <v>0</v>
      </c>
      <c r="J27" s="19"/>
      <c r="K27" s="22"/>
      <c r="L27" s="22"/>
      <c r="M27" s="23"/>
    </row>
    <row r="28" spans="1:13" ht="20.100000000000001" customHeight="1">
      <c r="A28" s="21">
        <v>22</v>
      </c>
      <c r="B28" s="20" t="s">
        <v>13</v>
      </c>
      <c r="C28" s="34" t="s">
        <v>14</v>
      </c>
      <c r="D28" s="19"/>
      <c r="E28" s="19"/>
      <c r="F28" s="19"/>
      <c r="G28" s="19"/>
      <c r="H28" s="20">
        <f t="shared" si="0"/>
        <v>0</v>
      </c>
      <c r="I28" s="20">
        <f t="shared" si="1"/>
        <v>0</v>
      </c>
      <c r="J28" s="19"/>
      <c r="K28" s="22"/>
      <c r="L28" s="22"/>
      <c r="M28" s="23"/>
    </row>
    <row r="29" spans="1:13" ht="20.100000000000001" customHeight="1">
      <c r="A29" s="21">
        <v>23</v>
      </c>
      <c r="B29" s="20" t="s">
        <v>13</v>
      </c>
      <c r="C29" s="34" t="s">
        <v>14</v>
      </c>
      <c r="D29" s="19"/>
      <c r="E29" s="19"/>
      <c r="F29" s="19"/>
      <c r="G29" s="19"/>
      <c r="H29" s="20">
        <f t="shared" si="0"/>
        <v>0</v>
      </c>
      <c r="I29" s="20">
        <f t="shared" si="1"/>
        <v>0</v>
      </c>
      <c r="J29" s="19"/>
      <c r="K29" s="22"/>
      <c r="L29" s="22"/>
      <c r="M29" s="23"/>
    </row>
    <row r="30" spans="1:13" ht="20.100000000000001" customHeight="1">
      <c r="A30" s="21">
        <v>24</v>
      </c>
      <c r="B30" s="20" t="s">
        <v>13</v>
      </c>
      <c r="C30" s="34" t="s">
        <v>14</v>
      </c>
      <c r="D30" s="19"/>
      <c r="E30" s="19"/>
      <c r="F30" s="19"/>
      <c r="G30" s="19"/>
      <c r="H30" s="20">
        <f t="shared" si="0"/>
        <v>0</v>
      </c>
      <c r="I30" s="20">
        <f t="shared" si="1"/>
        <v>0</v>
      </c>
      <c r="J30" s="19"/>
      <c r="K30" s="22"/>
      <c r="L30" s="22"/>
      <c r="M30" s="23"/>
    </row>
    <row r="31" spans="1:13" ht="20.100000000000001" customHeight="1">
      <c r="A31" s="21">
        <v>25</v>
      </c>
      <c r="B31" s="20" t="s">
        <v>13</v>
      </c>
      <c r="C31" s="34" t="s">
        <v>14</v>
      </c>
      <c r="D31" s="19"/>
      <c r="E31" s="19"/>
      <c r="F31" s="19"/>
      <c r="G31" s="19"/>
      <c r="H31" s="20">
        <f t="shared" si="0"/>
        <v>0</v>
      </c>
      <c r="I31" s="20">
        <f t="shared" si="1"/>
        <v>0</v>
      </c>
      <c r="J31" s="19"/>
      <c r="K31" s="22"/>
      <c r="L31" s="22"/>
      <c r="M31" s="23"/>
    </row>
    <row r="32" spans="1:13" ht="20.100000000000001" customHeight="1">
      <c r="A32" s="21">
        <v>26</v>
      </c>
      <c r="B32" s="20" t="s">
        <v>13</v>
      </c>
      <c r="C32" s="34" t="s">
        <v>14</v>
      </c>
      <c r="D32" s="19"/>
      <c r="E32" s="19"/>
      <c r="F32" s="19"/>
      <c r="G32" s="19"/>
      <c r="H32" s="20">
        <f t="shared" si="0"/>
        <v>0</v>
      </c>
      <c r="I32" s="20">
        <f t="shared" si="1"/>
        <v>0</v>
      </c>
      <c r="J32" s="19"/>
      <c r="K32" s="22"/>
      <c r="L32" s="22"/>
      <c r="M32" s="23"/>
    </row>
    <row r="33" spans="1:13" ht="20.100000000000001" customHeight="1">
      <c r="A33" s="21">
        <v>27</v>
      </c>
      <c r="B33" s="20" t="s">
        <v>13</v>
      </c>
      <c r="C33" s="34" t="s">
        <v>14</v>
      </c>
      <c r="D33" s="19"/>
      <c r="E33" s="19"/>
      <c r="F33" s="19"/>
      <c r="G33" s="19"/>
      <c r="H33" s="20">
        <f t="shared" si="0"/>
        <v>0</v>
      </c>
      <c r="I33" s="20">
        <f t="shared" si="1"/>
        <v>0</v>
      </c>
      <c r="J33" s="19"/>
      <c r="K33" s="22"/>
      <c r="L33" s="22"/>
      <c r="M33" s="23"/>
    </row>
    <row r="34" spans="1:13" ht="20.100000000000001" customHeight="1">
      <c r="A34" s="21">
        <v>28</v>
      </c>
      <c r="B34" s="20" t="s">
        <v>13</v>
      </c>
      <c r="C34" s="34" t="s">
        <v>14</v>
      </c>
      <c r="D34" s="19"/>
      <c r="E34" s="19"/>
      <c r="F34" s="19"/>
      <c r="G34" s="19"/>
      <c r="H34" s="20">
        <f t="shared" si="0"/>
        <v>0</v>
      </c>
      <c r="I34" s="20">
        <f t="shared" si="1"/>
        <v>0</v>
      </c>
      <c r="J34" s="19"/>
      <c r="K34" s="22"/>
      <c r="L34" s="22"/>
      <c r="M34" s="23"/>
    </row>
    <row r="35" spans="1:13" ht="20.100000000000001" customHeight="1">
      <c r="A35" s="21">
        <v>29</v>
      </c>
      <c r="B35" s="20" t="s">
        <v>13</v>
      </c>
      <c r="C35" s="34" t="s">
        <v>14</v>
      </c>
      <c r="D35" s="19"/>
      <c r="E35" s="19"/>
      <c r="F35" s="19"/>
      <c r="G35" s="19"/>
      <c r="H35" s="20">
        <f t="shared" si="0"/>
        <v>0</v>
      </c>
      <c r="I35" s="20">
        <f t="shared" si="1"/>
        <v>0</v>
      </c>
      <c r="J35" s="19"/>
      <c r="K35" s="22"/>
      <c r="L35" s="22"/>
      <c r="M35" s="23"/>
    </row>
    <row r="36" spans="1:13" ht="20.100000000000001" customHeight="1">
      <c r="A36" s="21">
        <v>30</v>
      </c>
      <c r="B36" s="20" t="s">
        <v>13</v>
      </c>
      <c r="C36" s="34" t="s">
        <v>14</v>
      </c>
      <c r="D36" s="19"/>
      <c r="E36" s="19"/>
      <c r="F36" s="19"/>
      <c r="G36" s="19"/>
      <c r="H36" s="20">
        <f t="shared" si="0"/>
        <v>0</v>
      </c>
      <c r="I36" s="20">
        <f t="shared" si="1"/>
        <v>0</v>
      </c>
      <c r="J36" s="19"/>
      <c r="K36" s="22"/>
      <c r="L36" s="22"/>
      <c r="M36" s="23"/>
    </row>
    <row r="37" spans="1:13" ht="20.100000000000001" customHeight="1">
      <c r="A37" s="21">
        <v>31</v>
      </c>
      <c r="B37" s="20" t="s">
        <v>13</v>
      </c>
      <c r="C37" s="34" t="s">
        <v>14</v>
      </c>
      <c r="D37" s="19"/>
      <c r="E37" s="19"/>
      <c r="F37" s="19"/>
      <c r="G37" s="19"/>
      <c r="H37" s="20">
        <f t="shared" si="0"/>
        <v>0</v>
      </c>
      <c r="I37" s="20">
        <f t="shared" si="1"/>
        <v>0</v>
      </c>
      <c r="J37" s="19"/>
      <c r="K37" s="22"/>
      <c r="L37" s="22"/>
      <c r="M37" s="23"/>
    </row>
    <row r="38" spans="1:13" ht="20.100000000000001" customHeight="1">
      <c r="A38" s="21">
        <v>32</v>
      </c>
      <c r="B38" s="20" t="s">
        <v>13</v>
      </c>
      <c r="C38" s="34" t="s">
        <v>14</v>
      </c>
      <c r="D38" s="19"/>
      <c r="E38" s="19"/>
      <c r="F38" s="19"/>
      <c r="G38" s="19"/>
      <c r="H38" s="20">
        <f t="shared" si="0"/>
        <v>0</v>
      </c>
      <c r="I38" s="20">
        <f t="shared" si="1"/>
        <v>0</v>
      </c>
      <c r="J38" s="19"/>
      <c r="K38" s="22"/>
      <c r="L38" s="22"/>
      <c r="M38" s="23"/>
    </row>
    <row r="39" spans="1:13" ht="20.100000000000001" customHeight="1">
      <c r="A39" s="21">
        <v>33</v>
      </c>
      <c r="B39" s="20" t="s">
        <v>13</v>
      </c>
      <c r="C39" s="34" t="s">
        <v>14</v>
      </c>
      <c r="D39" s="19"/>
      <c r="E39" s="19"/>
      <c r="F39" s="19"/>
      <c r="G39" s="19"/>
      <c r="H39" s="20">
        <f t="shared" si="0"/>
        <v>0</v>
      </c>
      <c r="I39" s="20">
        <f t="shared" si="1"/>
        <v>0</v>
      </c>
      <c r="J39" s="19"/>
      <c r="K39" s="22"/>
      <c r="L39" s="22"/>
      <c r="M39" s="23"/>
    </row>
    <row r="40" spans="1:13" ht="20.100000000000001" customHeight="1">
      <c r="A40" s="21">
        <v>34</v>
      </c>
      <c r="B40" s="20" t="s">
        <v>13</v>
      </c>
      <c r="C40" s="34" t="s">
        <v>14</v>
      </c>
      <c r="D40" s="19"/>
      <c r="E40" s="19"/>
      <c r="F40" s="19"/>
      <c r="G40" s="19"/>
      <c r="H40" s="20">
        <f t="shared" si="0"/>
        <v>0</v>
      </c>
      <c r="I40" s="20">
        <f t="shared" si="1"/>
        <v>0</v>
      </c>
      <c r="J40" s="19"/>
      <c r="K40" s="22"/>
      <c r="L40" s="22"/>
      <c r="M40" s="23"/>
    </row>
    <row r="41" spans="1:13" ht="20.100000000000001" customHeight="1">
      <c r="A41" s="21">
        <v>35</v>
      </c>
      <c r="B41" s="20" t="s">
        <v>13</v>
      </c>
      <c r="C41" s="34" t="s">
        <v>14</v>
      </c>
      <c r="D41" s="19"/>
      <c r="E41" s="19"/>
      <c r="F41" s="19"/>
      <c r="G41" s="19"/>
      <c r="H41" s="20">
        <f t="shared" si="0"/>
        <v>0</v>
      </c>
      <c r="I41" s="20">
        <f t="shared" si="1"/>
        <v>0</v>
      </c>
      <c r="J41" s="19"/>
      <c r="K41" s="24"/>
      <c r="L41" s="24"/>
      <c r="M41" s="23"/>
    </row>
    <row r="42" spans="1:13" ht="20.100000000000001" customHeight="1">
      <c r="A42" s="21">
        <v>36</v>
      </c>
      <c r="B42" s="20" t="s">
        <v>13</v>
      </c>
      <c r="C42" s="34" t="s">
        <v>14</v>
      </c>
      <c r="D42" s="19"/>
      <c r="E42" s="19"/>
      <c r="F42" s="19"/>
      <c r="G42" s="19"/>
      <c r="H42" s="20">
        <f t="shared" si="0"/>
        <v>0</v>
      </c>
      <c r="I42" s="20">
        <f t="shared" si="1"/>
        <v>0</v>
      </c>
      <c r="J42" s="19"/>
      <c r="K42" s="24"/>
      <c r="L42" s="24"/>
      <c r="M42" s="23"/>
    </row>
    <row r="43" spans="1:13" ht="20.100000000000001" customHeight="1">
      <c r="A43" s="21">
        <v>37</v>
      </c>
      <c r="B43" s="20" t="s">
        <v>13</v>
      </c>
      <c r="C43" s="34" t="s">
        <v>14</v>
      </c>
      <c r="D43" s="19"/>
      <c r="E43" s="19"/>
      <c r="F43" s="19"/>
      <c r="G43" s="19"/>
      <c r="H43" s="20">
        <f t="shared" si="0"/>
        <v>0</v>
      </c>
      <c r="I43" s="20">
        <f t="shared" si="1"/>
        <v>0</v>
      </c>
      <c r="J43" s="19"/>
      <c r="K43" s="24"/>
      <c r="L43" s="24"/>
      <c r="M43" s="23"/>
    </row>
    <row r="44" spans="1:13" ht="20.100000000000001" customHeight="1">
      <c r="A44" s="21">
        <v>38</v>
      </c>
      <c r="B44" s="20" t="s">
        <v>13</v>
      </c>
      <c r="C44" s="34" t="s">
        <v>14</v>
      </c>
      <c r="D44" s="19"/>
      <c r="E44" s="19"/>
      <c r="F44" s="19"/>
      <c r="G44" s="19"/>
      <c r="H44" s="20">
        <f t="shared" si="0"/>
        <v>0</v>
      </c>
      <c r="I44" s="20">
        <f t="shared" si="1"/>
        <v>0</v>
      </c>
      <c r="J44" s="19"/>
      <c r="K44" s="24"/>
      <c r="L44" s="24"/>
      <c r="M44" s="23"/>
    </row>
    <row r="45" spans="1:13" ht="20.100000000000001" customHeight="1">
      <c r="A45" s="21">
        <v>39</v>
      </c>
      <c r="B45" s="20" t="s">
        <v>13</v>
      </c>
      <c r="C45" s="34" t="s">
        <v>14</v>
      </c>
      <c r="D45" s="19"/>
      <c r="E45" s="19"/>
      <c r="F45" s="19"/>
      <c r="G45" s="19"/>
      <c r="H45" s="20">
        <f t="shared" si="0"/>
        <v>0</v>
      </c>
      <c r="I45" s="20">
        <f t="shared" si="1"/>
        <v>0</v>
      </c>
      <c r="J45" s="19"/>
      <c r="K45" s="24"/>
      <c r="L45" s="24"/>
      <c r="M45" s="23"/>
    </row>
    <row r="46" spans="1:13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</row>
    <row r="49" spans="1:13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</row>
    <row r="50" spans="1:13" ht="20.100000000000001" customHeight="1">
      <c r="A50" s="28"/>
      <c r="B50" s="28"/>
      <c r="C50" s="29"/>
      <c r="D50" s="23"/>
      <c r="E50" s="23"/>
      <c r="F50" s="23"/>
      <c r="G50" s="23"/>
      <c r="H50" s="27"/>
      <c r="I50" s="23"/>
      <c r="J50" s="23"/>
      <c r="K50" s="23"/>
      <c r="L50" s="23"/>
      <c r="M50" s="23"/>
    </row>
    <row r="51" spans="1:13" ht="20.100000000000001" customHeight="1">
      <c r="A51" s="28"/>
      <c r="B51" s="28"/>
      <c r="C51" s="29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20.100000000000001" customHeight="1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>
      <c r="A56" s="23"/>
      <c r="B56" s="23"/>
      <c r="C56" s="30"/>
      <c r="D56" s="23"/>
      <c r="E56" s="23"/>
      <c r="F56" s="23"/>
      <c r="G56" s="23"/>
      <c r="H56" s="23"/>
      <c r="I56" s="23"/>
      <c r="J56" s="23"/>
      <c r="K56" s="23"/>
      <c r="L56" s="23"/>
      <c r="M56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Y52"/>
  <sheetViews>
    <sheetView rightToLeft="1" workbookViewId="0">
      <pane ySplit="6" topLeftCell="A7" activePane="bottomLeft" state="frozen"/>
      <selection activeCell="F3" sqref="F3:J3"/>
      <selection pane="bottomLeft" activeCell="B40" sqref="B7:C40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53" t="str">
        <f>[1]معلومات!$AN$7&amp;" : "&amp;[1]معلومات!$AO$7</f>
        <v>السنة الدراسيـة : : 2013 - 2014</v>
      </c>
      <c r="H1" s="53"/>
      <c r="I1" s="53"/>
      <c r="J1" s="53"/>
      <c r="K1" s="5"/>
      <c r="L1" s="5"/>
      <c r="M1" s="5"/>
      <c r="R1" s="6"/>
      <c r="W1" s="7"/>
      <c r="X1" s="8"/>
      <c r="Y1" s="5"/>
    </row>
    <row r="2" spans="1:25" ht="37.5" customHeight="1">
      <c r="B2" s="54" t="s">
        <v>9</v>
      </c>
      <c r="C2" s="54"/>
      <c r="D2" s="54" t="s">
        <v>8</v>
      </c>
      <c r="E2" s="54"/>
      <c r="F2" s="54" t="str">
        <f>pos_mat</f>
        <v>اللغة الفرنسية</v>
      </c>
      <c r="G2" s="54"/>
      <c r="H2" s="54"/>
      <c r="I2" s="55" t="s">
        <v>10</v>
      </c>
      <c r="J2" s="55"/>
      <c r="K2" s="33" t="str">
        <f>D4</f>
        <v>الفصل الأول</v>
      </c>
      <c r="L2" s="32"/>
      <c r="M2" s="32"/>
      <c r="X2" s="10"/>
    </row>
    <row r="3" spans="1:25" ht="27.75">
      <c r="A3" s="56" t="s">
        <v>0</v>
      </c>
      <c r="B3" s="57"/>
      <c r="C3" s="11" t="s">
        <v>1</v>
      </c>
      <c r="D3" s="58" t="s">
        <v>23</v>
      </c>
      <c r="E3" s="58"/>
      <c r="F3" s="12"/>
      <c r="G3" s="11" t="s">
        <v>11</v>
      </c>
      <c r="H3" s="31"/>
      <c r="I3" s="31"/>
      <c r="J3" s="31"/>
      <c r="K3" s="40" t="s">
        <v>24</v>
      </c>
      <c r="L3" s="40" t="s">
        <v>24</v>
      </c>
      <c r="M3" s="40" t="s">
        <v>24</v>
      </c>
      <c r="W3" s="13"/>
      <c r="X3" s="14"/>
    </row>
    <row r="4" spans="1:25">
      <c r="A4" s="43" t="s">
        <v>2</v>
      </c>
      <c r="B4" s="43" t="s">
        <v>3</v>
      </c>
      <c r="C4" s="44" t="s">
        <v>4</v>
      </c>
      <c r="D4" s="59" t="s">
        <v>5</v>
      </c>
      <c r="E4" s="60"/>
      <c r="F4" s="15" t="str">
        <f>LEFT(D3)</f>
        <v>3</v>
      </c>
      <c r="G4" s="61" t="s">
        <v>41</v>
      </c>
      <c r="H4" s="61"/>
      <c r="I4" s="61"/>
      <c r="J4" s="62"/>
      <c r="K4" s="41"/>
      <c r="L4" s="41"/>
      <c r="M4" s="41"/>
    </row>
    <row r="5" spans="1:25">
      <c r="A5" s="43"/>
      <c r="B5" s="43"/>
      <c r="C5" s="45"/>
      <c r="D5" s="35" t="s">
        <v>6</v>
      </c>
      <c r="E5" s="35" t="s">
        <v>25</v>
      </c>
      <c r="F5" s="35" t="s">
        <v>26</v>
      </c>
      <c r="G5" s="35" t="s">
        <v>27</v>
      </c>
      <c r="H5" s="35" t="s">
        <v>7</v>
      </c>
      <c r="I5" s="35" t="s">
        <v>28</v>
      </c>
      <c r="J5" s="35" t="s">
        <v>29</v>
      </c>
      <c r="K5" s="41"/>
      <c r="L5" s="41"/>
      <c r="M5" s="41"/>
    </row>
    <row r="6" spans="1:25">
      <c r="A6" s="43"/>
      <c r="B6" s="43"/>
      <c r="C6" s="46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f>VLOOKUP(pos_mat,matir3,F4+1,FALSE)</f>
        <v>4</v>
      </c>
      <c r="K6" s="42"/>
      <c r="L6" s="42"/>
      <c r="M6" s="42"/>
      <c r="O6" s="2" t="str">
        <f>IF(COUNT(M4)=0,"",RANK(M4,$I$7:$I$40))</f>
        <v/>
      </c>
    </row>
    <row r="7" spans="1:25" ht="20.100000000000001" customHeight="1">
      <c r="A7" s="18">
        <v>1</v>
      </c>
      <c r="B7" s="20" t="s">
        <v>12</v>
      </c>
      <c r="C7" s="34" t="s">
        <v>30</v>
      </c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/>
      <c r="L7" s="19"/>
      <c r="M7" s="19"/>
    </row>
    <row r="8" spans="1:25" ht="20.100000000000001" customHeight="1">
      <c r="A8" s="21">
        <v>2</v>
      </c>
      <c r="B8" s="20" t="s">
        <v>12</v>
      </c>
      <c r="C8" s="34" t="s">
        <v>30</v>
      </c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/>
      <c r="L8" s="22"/>
      <c r="M8" s="22"/>
      <c r="N8" s="23"/>
    </row>
    <row r="9" spans="1:25" ht="20.100000000000001" customHeight="1">
      <c r="A9" s="21">
        <v>3</v>
      </c>
      <c r="B9" s="20" t="s">
        <v>12</v>
      </c>
      <c r="C9" s="34" t="s">
        <v>30</v>
      </c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/>
      <c r="L9" s="22"/>
      <c r="M9" s="22"/>
      <c r="N9" s="23"/>
    </row>
    <row r="10" spans="1:25" ht="20.100000000000001" customHeight="1">
      <c r="A10" s="21">
        <v>4</v>
      </c>
      <c r="B10" s="20" t="s">
        <v>12</v>
      </c>
      <c r="C10" s="34" t="s">
        <v>30</v>
      </c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/>
      <c r="L10" s="22"/>
      <c r="M10" s="22"/>
      <c r="N10" s="23"/>
    </row>
    <row r="11" spans="1:25" ht="20.100000000000001" customHeight="1">
      <c r="A11" s="21">
        <v>5</v>
      </c>
      <c r="B11" s="20" t="s">
        <v>12</v>
      </c>
      <c r="C11" s="34" t="s">
        <v>30</v>
      </c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/>
      <c r="L11" s="22"/>
      <c r="M11" s="22"/>
      <c r="N11" s="23"/>
    </row>
    <row r="12" spans="1:25" ht="20.100000000000001" customHeight="1">
      <c r="A12" s="21">
        <v>6</v>
      </c>
      <c r="B12" s="20" t="s">
        <v>12</v>
      </c>
      <c r="C12" s="34" t="s">
        <v>30</v>
      </c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/>
      <c r="L12" s="22"/>
      <c r="M12" s="22"/>
      <c r="N12" s="23"/>
    </row>
    <row r="13" spans="1:25" ht="20.100000000000001" customHeight="1">
      <c r="A13" s="21">
        <v>7</v>
      </c>
      <c r="B13" s="20" t="s">
        <v>12</v>
      </c>
      <c r="C13" s="34" t="s">
        <v>30</v>
      </c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/>
      <c r="L13" s="22"/>
      <c r="M13" s="22"/>
      <c r="N13" s="23"/>
    </row>
    <row r="14" spans="1:25" ht="20.100000000000001" customHeight="1">
      <c r="A14" s="21">
        <v>8</v>
      </c>
      <c r="B14" s="20" t="s">
        <v>12</v>
      </c>
      <c r="C14" s="34" t="s">
        <v>30</v>
      </c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/>
      <c r="L14" s="22"/>
      <c r="M14" s="22"/>
      <c r="N14" s="23"/>
    </row>
    <row r="15" spans="1:25" ht="20.100000000000001" customHeight="1">
      <c r="A15" s="21">
        <v>9</v>
      </c>
      <c r="B15" s="20" t="s">
        <v>12</v>
      </c>
      <c r="C15" s="34" t="s">
        <v>30</v>
      </c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/>
      <c r="L15" s="22"/>
      <c r="M15" s="22"/>
      <c r="N15" s="23"/>
    </row>
    <row r="16" spans="1:25" ht="20.100000000000001" customHeight="1">
      <c r="A16" s="21">
        <v>10</v>
      </c>
      <c r="B16" s="20" t="s">
        <v>12</v>
      </c>
      <c r="C16" s="34" t="s">
        <v>30</v>
      </c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/>
      <c r="L16" s="22"/>
      <c r="M16" s="22"/>
      <c r="N16" s="23"/>
    </row>
    <row r="17" spans="1:14" ht="20.100000000000001" customHeight="1">
      <c r="A17" s="21">
        <v>11</v>
      </c>
      <c r="B17" s="20" t="s">
        <v>12</v>
      </c>
      <c r="C17" s="34" t="s">
        <v>30</v>
      </c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/>
      <c r="L17" s="22"/>
      <c r="M17" s="22"/>
      <c r="N17" s="23"/>
    </row>
    <row r="18" spans="1:14" ht="20.100000000000001" customHeight="1">
      <c r="A18" s="21">
        <v>12</v>
      </c>
      <c r="B18" s="20" t="s">
        <v>12</v>
      </c>
      <c r="C18" s="34" t="s">
        <v>30</v>
      </c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/>
      <c r="L18" s="22"/>
      <c r="M18" s="22"/>
      <c r="N18" s="23"/>
    </row>
    <row r="19" spans="1:14" ht="20.100000000000001" customHeight="1">
      <c r="A19" s="21">
        <v>13</v>
      </c>
      <c r="B19" s="20" t="s">
        <v>12</v>
      </c>
      <c r="C19" s="34" t="s">
        <v>30</v>
      </c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/>
      <c r="L19" s="22"/>
      <c r="M19" s="22"/>
      <c r="N19" s="23"/>
    </row>
    <row r="20" spans="1:14" ht="20.100000000000001" customHeight="1">
      <c r="A20" s="21">
        <v>14</v>
      </c>
      <c r="B20" s="20" t="s">
        <v>12</v>
      </c>
      <c r="C20" s="34" t="s">
        <v>30</v>
      </c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/>
      <c r="L20" s="22"/>
      <c r="M20" s="22"/>
      <c r="N20" s="23"/>
    </row>
    <row r="21" spans="1:14" ht="20.100000000000001" customHeight="1">
      <c r="A21" s="21">
        <v>15</v>
      </c>
      <c r="B21" s="20" t="s">
        <v>12</v>
      </c>
      <c r="C21" s="34" t="s">
        <v>30</v>
      </c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/>
      <c r="L21" s="22"/>
      <c r="M21" s="22"/>
      <c r="N21" s="23"/>
    </row>
    <row r="22" spans="1:14" ht="20.100000000000001" customHeight="1">
      <c r="A22" s="21">
        <v>16</v>
      </c>
      <c r="B22" s="20" t="s">
        <v>12</v>
      </c>
      <c r="C22" s="34" t="s">
        <v>30</v>
      </c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/>
      <c r="L22" s="22"/>
      <c r="M22" s="22"/>
      <c r="N22" s="23"/>
    </row>
    <row r="23" spans="1:14" ht="20.100000000000001" customHeight="1">
      <c r="A23" s="21">
        <v>17</v>
      </c>
      <c r="B23" s="20" t="s">
        <v>12</v>
      </c>
      <c r="C23" s="34" t="s">
        <v>30</v>
      </c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/>
      <c r="L23" s="22"/>
      <c r="M23" s="22"/>
      <c r="N23" s="23"/>
    </row>
    <row r="24" spans="1:14" ht="20.100000000000001" customHeight="1">
      <c r="A24" s="21">
        <v>18</v>
      </c>
      <c r="B24" s="20" t="s">
        <v>12</v>
      </c>
      <c r="C24" s="34" t="s">
        <v>30</v>
      </c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/>
      <c r="L24" s="22"/>
      <c r="M24" s="22"/>
      <c r="N24" s="23"/>
    </row>
    <row r="25" spans="1:14" ht="20.100000000000001" customHeight="1">
      <c r="A25" s="21">
        <v>19</v>
      </c>
      <c r="B25" s="20" t="s">
        <v>12</v>
      </c>
      <c r="C25" s="34" t="s">
        <v>30</v>
      </c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/>
      <c r="L25" s="22"/>
      <c r="M25" s="22"/>
      <c r="N25" s="23"/>
    </row>
    <row r="26" spans="1:14" ht="20.100000000000001" customHeight="1">
      <c r="A26" s="21">
        <v>20</v>
      </c>
      <c r="B26" s="20" t="s">
        <v>12</v>
      </c>
      <c r="C26" s="34" t="s">
        <v>30</v>
      </c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/>
      <c r="L26" s="22"/>
      <c r="M26" s="22"/>
      <c r="N26" s="23"/>
    </row>
    <row r="27" spans="1:14" ht="20.100000000000001" customHeight="1">
      <c r="A27" s="21">
        <v>21</v>
      </c>
      <c r="B27" s="20" t="s">
        <v>12</v>
      </c>
      <c r="C27" s="34" t="s">
        <v>30</v>
      </c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/>
      <c r="L27" s="22"/>
      <c r="M27" s="22"/>
      <c r="N27" s="23"/>
    </row>
    <row r="28" spans="1:14" ht="20.100000000000001" customHeight="1">
      <c r="A28" s="21">
        <v>22</v>
      </c>
      <c r="B28" s="20" t="s">
        <v>12</v>
      </c>
      <c r="C28" s="34" t="s">
        <v>30</v>
      </c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/>
      <c r="L28" s="22"/>
      <c r="M28" s="22"/>
      <c r="N28" s="23"/>
    </row>
    <row r="29" spans="1:14" ht="20.100000000000001" customHeight="1">
      <c r="A29" s="21">
        <v>23</v>
      </c>
      <c r="B29" s="20" t="s">
        <v>12</v>
      </c>
      <c r="C29" s="34" t="s">
        <v>30</v>
      </c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/>
      <c r="L29" s="22"/>
      <c r="M29" s="22"/>
      <c r="N29" s="23"/>
    </row>
    <row r="30" spans="1:14" ht="20.100000000000001" customHeight="1">
      <c r="A30" s="21">
        <v>24</v>
      </c>
      <c r="B30" s="20" t="s">
        <v>12</v>
      </c>
      <c r="C30" s="34" t="s">
        <v>30</v>
      </c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/>
      <c r="L30" s="22"/>
      <c r="M30" s="22"/>
      <c r="N30" s="23"/>
    </row>
    <row r="31" spans="1:14" ht="20.100000000000001" customHeight="1">
      <c r="A31" s="21">
        <v>25</v>
      </c>
      <c r="B31" s="20" t="s">
        <v>12</v>
      </c>
      <c r="C31" s="34" t="s">
        <v>30</v>
      </c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/>
      <c r="L31" s="22"/>
      <c r="M31" s="22"/>
      <c r="N31" s="23"/>
    </row>
    <row r="32" spans="1:14" ht="20.100000000000001" customHeight="1">
      <c r="A32" s="21">
        <v>26</v>
      </c>
      <c r="B32" s="20" t="s">
        <v>12</v>
      </c>
      <c r="C32" s="34" t="s">
        <v>30</v>
      </c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/>
      <c r="L32" s="22"/>
      <c r="M32" s="22"/>
      <c r="N32" s="23"/>
    </row>
    <row r="33" spans="1:14" ht="20.100000000000001" customHeight="1">
      <c r="A33" s="21">
        <v>27</v>
      </c>
      <c r="B33" s="20" t="s">
        <v>12</v>
      </c>
      <c r="C33" s="34" t="s">
        <v>30</v>
      </c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/>
      <c r="L33" s="22"/>
      <c r="M33" s="22"/>
      <c r="N33" s="23"/>
    </row>
    <row r="34" spans="1:14" ht="20.100000000000001" customHeight="1">
      <c r="A34" s="21">
        <v>28</v>
      </c>
      <c r="B34" s="20" t="s">
        <v>12</v>
      </c>
      <c r="C34" s="34" t="s">
        <v>30</v>
      </c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/>
      <c r="L34" s="22"/>
      <c r="M34" s="22"/>
      <c r="N34" s="23"/>
    </row>
    <row r="35" spans="1:14" ht="20.100000000000001" customHeight="1">
      <c r="A35" s="21">
        <v>29</v>
      </c>
      <c r="B35" s="20" t="s">
        <v>12</v>
      </c>
      <c r="C35" s="34" t="s">
        <v>30</v>
      </c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/>
      <c r="L35" s="22"/>
      <c r="M35" s="22"/>
      <c r="N35" s="23"/>
    </row>
    <row r="36" spans="1:14" ht="20.100000000000001" customHeight="1">
      <c r="A36" s="21">
        <v>30</v>
      </c>
      <c r="B36" s="20" t="s">
        <v>12</v>
      </c>
      <c r="C36" s="34" t="s">
        <v>30</v>
      </c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/>
      <c r="L36" s="22"/>
      <c r="M36" s="22"/>
      <c r="N36" s="23"/>
    </row>
    <row r="37" spans="1:14" ht="20.100000000000001" customHeight="1">
      <c r="A37" s="21">
        <v>31</v>
      </c>
      <c r="B37" s="20" t="s">
        <v>12</v>
      </c>
      <c r="C37" s="34" t="s">
        <v>30</v>
      </c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/>
      <c r="L37" s="22"/>
      <c r="M37" s="22"/>
      <c r="N37" s="23"/>
    </row>
    <row r="38" spans="1:14" ht="20.100000000000001" customHeight="1">
      <c r="A38" s="21">
        <v>32</v>
      </c>
      <c r="B38" s="20" t="s">
        <v>12</v>
      </c>
      <c r="C38" s="34" t="s">
        <v>30</v>
      </c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/>
      <c r="L38" s="22"/>
      <c r="M38" s="22"/>
      <c r="N38" s="23"/>
    </row>
    <row r="39" spans="1:14" ht="20.100000000000001" customHeight="1">
      <c r="A39" s="21">
        <v>33</v>
      </c>
      <c r="B39" s="20" t="s">
        <v>12</v>
      </c>
      <c r="C39" s="34" t="s">
        <v>30</v>
      </c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/>
      <c r="L39" s="22"/>
      <c r="M39" s="22"/>
      <c r="N39" s="23"/>
    </row>
    <row r="40" spans="1:14" ht="20.100000000000001" customHeight="1">
      <c r="A40" s="21">
        <v>34</v>
      </c>
      <c r="B40" s="20" t="s">
        <v>12</v>
      </c>
      <c r="C40" s="34" t="s">
        <v>30</v>
      </c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/>
      <c r="L40" s="22"/>
      <c r="M40" s="22"/>
      <c r="N40" s="23"/>
    </row>
    <row r="41" spans="1:14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  <c r="N41" s="23"/>
    </row>
    <row r="42" spans="1:14" ht="20.100000000000001" customHeight="1">
      <c r="A42" s="28"/>
      <c r="B42" s="28"/>
      <c r="C42" s="29"/>
      <c r="D42" s="23"/>
      <c r="E42" s="23"/>
      <c r="F42" s="23"/>
      <c r="G42" s="23"/>
      <c r="H42" s="27"/>
      <c r="I42" s="23"/>
      <c r="J42" s="23"/>
      <c r="K42" s="23"/>
      <c r="L42" s="23"/>
      <c r="M42" s="23"/>
      <c r="N42" s="23"/>
    </row>
    <row r="43" spans="1:14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  <c r="N43" s="23"/>
    </row>
    <row r="44" spans="1:14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  <c r="N44" s="23"/>
    </row>
    <row r="45" spans="1:14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  <c r="N45" s="23"/>
    </row>
    <row r="46" spans="1:14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  <c r="N46" s="23"/>
    </row>
    <row r="47" spans="1:14" ht="20.100000000000001" customHeight="1">
      <c r="A47" s="28"/>
      <c r="B47" s="28"/>
      <c r="C47" s="2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ht="20.100000000000001" customHeight="1">
      <c r="A48" s="23"/>
      <c r="B48" s="23"/>
      <c r="C48" s="30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M3:M6"/>
    <mergeCell ref="A4:A6"/>
    <mergeCell ref="B4:B6"/>
    <mergeCell ref="C4:C6"/>
    <mergeCell ref="D4:E4"/>
    <mergeCell ref="G4:J4"/>
    <mergeCell ref="A3:B3"/>
    <mergeCell ref="D3:E3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Y77"/>
  <sheetViews>
    <sheetView rightToLeft="1" workbookViewId="0">
      <pane ySplit="6" topLeftCell="A7" activePane="bottomLeft" state="frozen"/>
      <selection activeCell="F3" sqref="F3:J3"/>
      <selection pane="bottomLeft" activeCell="E11" sqref="E1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4.33203125" style="9" customWidth="1"/>
    <col min="4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53" t="str">
        <f>[1]معلومات!$AN$7&amp;" : "&amp;[1]معلومات!$AO$7</f>
        <v>السنة الدراسيـة : : 2013 - 2014</v>
      </c>
      <c r="H1" s="53"/>
      <c r="I1" s="53"/>
      <c r="J1" s="53"/>
      <c r="K1" s="5"/>
      <c r="L1" s="5"/>
      <c r="M1" s="5"/>
      <c r="R1" s="6"/>
      <c r="W1" s="7"/>
      <c r="X1" s="8"/>
      <c r="Y1" s="5"/>
    </row>
    <row r="2" spans="1:25" ht="37.5" customHeight="1">
      <c r="B2" s="54" t="s">
        <v>9</v>
      </c>
      <c r="C2" s="54"/>
      <c r="D2" s="54" t="s">
        <v>8</v>
      </c>
      <c r="E2" s="54"/>
      <c r="F2" s="54" t="str">
        <f>G4</f>
        <v>اللغة الفرنسية</v>
      </c>
      <c r="G2" s="54"/>
      <c r="H2" s="54"/>
      <c r="I2" s="55" t="s">
        <v>10</v>
      </c>
      <c r="J2" s="55"/>
      <c r="K2" s="33" t="str">
        <f>D4</f>
        <v>الفصل الأول</v>
      </c>
      <c r="L2" s="32"/>
      <c r="M2" s="32"/>
      <c r="X2" s="10"/>
    </row>
    <row r="3" spans="1:25" ht="27.75">
      <c r="A3" s="56" t="s">
        <v>0</v>
      </c>
      <c r="B3" s="57"/>
      <c r="C3" s="11" t="s">
        <v>1</v>
      </c>
      <c r="D3" s="58" t="s">
        <v>31</v>
      </c>
      <c r="E3" s="58"/>
      <c r="F3" s="12"/>
      <c r="G3" s="11" t="s">
        <v>11</v>
      </c>
      <c r="H3" s="31"/>
      <c r="I3" s="31"/>
      <c r="J3" s="31"/>
      <c r="K3" s="40" t="s">
        <v>24</v>
      </c>
      <c r="L3" s="40" t="s">
        <v>24</v>
      </c>
      <c r="M3" s="40" t="s">
        <v>24</v>
      </c>
      <c r="W3" s="13"/>
      <c r="X3" s="14"/>
    </row>
    <row r="4" spans="1:25">
      <c r="A4" s="43" t="s">
        <v>2</v>
      </c>
      <c r="B4" s="43" t="s">
        <v>3</v>
      </c>
      <c r="C4" s="44" t="s">
        <v>4</v>
      </c>
      <c r="D4" s="59" t="s">
        <v>5</v>
      </c>
      <c r="E4" s="60"/>
      <c r="F4" s="15" t="str">
        <f>LEFT(D3)</f>
        <v>3</v>
      </c>
      <c r="G4" s="61" t="s">
        <v>41</v>
      </c>
      <c r="H4" s="61"/>
      <c r="I4" s="61"/>
      <c r="J4" s="62"/>
      <c r="K4" s="41"/>
      <c r="L4" s="41"/>
      <c r="M4" s="41"/>
    </row>
    <row r="5" spans="1:25">
      <c r="A5" s="43"/>
      <c r="B5" s="43"/>
      <c r="C5" s="45"/>
      <c r="D5" s="35" t="s">
        <v>6</v>
      </c>
      <c r="E5" s="35" t="s">
        <v>25</v>
      </c>
      <c r="F5" s="35" t="s">
        <v>26</v>
      </c>
      <c r="G5" s="35" t="s">
        <v>27</v>
      </c>
      <c r="H5" s="35" t="s">
        <v>7</v>
      </c>
      <c r="I5" s="35" t="s">
        <v>28</v>
      </c>
      <c r="J5" s="35" t="s">
        <v>29</v>
      </c>
      <c r="K5" s="41"/>
      <c r="L5" s="41"/>
      <c r="M5" s="41"/>
    </row>
    <row r="6" spans="1:25">
      <c r="A6" s="43"/>
      <c r="B6" s="43"/>
      <c r="C6" s="46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v>3</v>
      </c>
      <c r="K6" s="42"/>
      <c r="L6" s="42"/>
      <c r="M6" s="42"/>
      <c r="O6" s="2" t="str">
        <f>IF(COUNT(M4)=0,"",RANK(M4,$I$7:$I$50))</f>
        <v/>
      </c>
    </row>
    <row r="7" spans="1:25" ht="20.100000000000001" customHeight="1">
      <c r="A7" s="18">
        <v>1</v>
      </c>
      <c r="B7" s="20" t="s">
        <v>32</v>
      </c>
      <c r="C7" s="34" t="s">
        <v>33</v>
      </c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 t="s">
        <v>34</v>
      </c>
      <c r="L7" s="19"/>
      <c r="M7" s="19"/>
    </row>
    <row r="8" spans="1:25" ht="20.100000000000001" customHeight="1">
      <c r="A8" s="21">
        <v>2</v>
      </c>
      <c r="B8" s="20" t="s">
        <v>32</v>
      </c>
      <c r="C8" s="34" t="s">
        <v>33</v>
      </c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 t="s">
        <v>34</v>
      </c>
      <c r="L8" s="22"/>
      <c r="M8" s="22"/>
      <c r="N8" s="23"/>
    </row>
    <row r="9" spans="1:25" ht="20.100000000000001" customHeight="1">
      <c r="A9" s="21">
        <v>3</v>
      </c>
      <c r="B9" s="20" t="s">
        <v>32</v>
      </c>
      <c r="C9" s="34" t="s">
        <v>33</v>
      </c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 t="s">
        <v>34</v>
      </c>
      <c r="L9" s="22"/>
      <c r="M9" s="22"/>
      <c r="N9" s="23"/>
    </row>
    <row r="10" spans="1:25" ht="20.100000000000001" customHeight="1">
      <c r="A10" s="21">
        <v>4</v>
      </c>
      <c r="B10" s="20" t="s">
        <v>32</v>
      </c>
      <c r="C10" s="34" t="s">
        <v>33</v>
      </c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 t="s">
        <v>34</v>
      </c>
      <c r="L10" s="22"/>
      <c r="M10" s="22"/>
      <c r="N10" s="23"/>
    </row>
    <row r="11" spans="1:25" ht="20.100000000000001" customHeight="1">
      <c r="A11" s="21">
        <v>5</v>
      </c>
      <c r="B11" s="20" t="s">
        <v>32</v>
      </c>
      <c r="C11" s="34" t="s">
        <v>33</v>
      </c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 t="s">
        <v>34</v>
      </c>
      <c r="L11" s="22"/>
      <c r="M11" s="22"/>
      <c r="N11" s="23"/>
    </row>
    <row r="12" spans="1:25" ht="20.100000000000001" customHeight="1">
      <c r="A12" s="21">
        <v>6</v>
      </c>
      <c r="B12" s="20" t="s">
        <v>32</v>
      </c>
      <c r="C12" s="34" t="s">
        <v>33</v>
      </c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 t="s">
        <v>34</v>
      </c>
      <c r="L12" s="22"/>
      <c r="M12" s="22"/>
      <c r="N12" s="23"/>
    </row>
    <row r="13" spans="1:25" ht="20.100000000000001" customHeight="1">
      <c r="A13" s="21">
        <v>7</v>
      </c>
      <c r="B13" s="20" t="s">
        <v>32</v>
      </c>
      <c r="C13" s="34" t="s">
        <v>33</v>
      </c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 t="s">
        <v>34</v>
      </c>
      <c r="L13" s="22"/>
      <c r="M13" s="22"/>
      <c r="N13" s="23"/>
    </row>
    <row r="14" spans="1:25" ht="20.100000000000001" customHeight="1">
      <c r="A14" s="21">
        <v>8</v>
      </c>
      <c r="B14" s="20" t="s">
        <v>32</v>
      </c>
      <c r="C14" s="34" t="s">
        <v>33</v>
      </c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 t="s">
        <v>34</v>
      </c>
      <c r="L14" s="22"/>
      <c r="M14" s="22"/>
      <c r="N14" s="23"/>
    </row>
    <row r="15" spans="1:25" ht="20.100000000000001" customHeight="1">
      <c r="A15" s="21">
        <v>9</v>
      </c>
      <c r="B15" s="20" t="s">
        <v>32</v>
      </c>
      <c r="C15" s="34" t="s">
        <v>33</v>
      </c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 t="s">
        <v>34</v>
      </c>
      <c r="L15" s="22"/>
      <c r="M15" s="22"/>
      <c r="N15" s="23"/>
    </row>
    <row r="16" spans="1:25" ht="20.100000000000001" customHeight="1">
      <c r="A16" s="21">
        <v>10</v>
      </c>
      <c r="B16" s="20" t="s">
        <v>32</v>
      </c>
      <c r="C16" s="34" t="s">
        <v>33</v>
      </c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 t="s">
        <v>34</v>
      </c>
      <c r="L16" s="22"/>
      <c r="M16" s="22"/>
      <c r="N16" s="23"/>
    </row>
    <row r="17" spans="1:14" ht="20.100000000000001" customHeight="1">
      <c r="A17" s="21">
        <v>11</v>
      </c>
      <c r="B17" s="20" t="s">
        <v>32</v>
      </c>
      <c r="C17" s="34" t="s">
        <v>33</v>
      </c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 t="s">
        <v>34</v>
      </c>
      <c r="L17" s="22"/>
      <c r="M17" s="22"/>
      <c r="N17" s="23"/>
    </row>
    <row r="18" spans="1:14" ht="20.100000000000001" customHeight="1">
      <c r="A18" s="21">
        <v>12</v>
      </c>
      <c r="B18" s="20" t="s">
        <v>32</v>
      </c>
      <c r="C18" s="34" t="s">
        <v>33</v>
      </c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 t="s">
        <v>34</v>
      </c>
      <c r="L18" s="22"/>
      <c r="M18" s="22"/>
      <c r="N18" s="23"/>
    </row>
    <row r="19" spans="1:14" ht="20.100000000000001" customHeight="1">
      <c r="A19" s="21">
        <v>13</v>
      </c>
      <c r="B19" s="20" t="s">
        <v>32</v>
      </c>
      <c r="C19" s="34" t="s">
        <v>33</v>
      </c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 t="s">
        <v>34</v>
      </c>
      <c r="L19" s="22"/>
      <c r="M19" s="22"/>
      <c r="N19" s="23"/>
    </row>
    <row r="20" spans="1:14" ht="20.100000000000001" customHeight="1">
      <c r="A20" s="21">
        <v>14</v>
      </c>
      <c r="B20" s="20" t="s">
        <v>32</v>
      </c>
      <c r="C20" s="34" t="s">
        <v>33</v>
      </c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 t="s">
        <v>34</v>
      </c>
      <c r="L20" s="22"/>
      <c r="M20" s="22"/>
      <c r="N20" s="23"/>
    </row>
    <row r="21" spans="1:14" ht="20.100000000000001" customHeight="1">
      <c r="A21" s="21">
        <v>15</v>
      </c>
      <c r="B21" s="20" t="s">
        <v>32</v>
      </c>
      <c r="C21" s="34" t="s">
        <v>33</v>
      </c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 t="s">
        <v>34</v>
      </c>
      <c r="L21" s="22"/>
      <c r="M21" s="22"/>
      <c r="N21" s="23"/>
    </row>
    <row r="22" spans="1:14" ht="20.100000000000001" customHeight="1">
      <c r="A22" s="21">
        <v>16</v>
      </c>
      <c r="B22" s="20" t="s">
        <v>32</v>
      </c>
      <c r="C22" s="34" t="s">
        <v>33</v>
      </c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 t="s">
        <v>34</v>
      </c>
      <c r="L22" s="22"/>
      <c r="M22" s="22"/>
      <c r="N22" s="23"/>
    </row>
    <row r="23" spans="1:14" ht="20.100000000000001" customHeight="1">
      <c r="A23" s="21">
        <v>17</v>
      </c>
      <c r="B23" s="20" t="s">
        <v>32</v>
      </c>
      <c r="C23" s="34" t="s">
        <v>33</v>
      </c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 t="s">
        <v>34</v>
      </c>
      <c r="L23" s="22"/>
      <c r="M23" s="22"/>
      <c r="N23" s="23"/>
    </row>
    <row r="24" spans="1:14" ht="20.100000000000001" customHeight="1">
      <c r="A24" s="21">
        <v>18</v>
      </c>
      <c r="B24" s="20" t="s">
        <v>32</v>
      </c>
      <c r="C24" s="34" t="s">
        <v>33</v>
      </c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 t="s">
        <v>34</v>
      </c>
      <c r="L24" s="22"/>
      <c r="M24" s="22"/>
      <c r="N24" s="23"/>
    </row>
    <row r="25" spans="1:14" ht="20.100000000000001" customHeight="1">
      <c r="A25" s="21">
        <v>19</v>
      </c>
      <c r="B25" s="20" t="s">
        <v>32</v>
      </c>
      <c r="C25" s="34" t="s">
        <v>33</v>
      </c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 t="s">
        <v>34</v>
      </c>
      <c r="L25" s="22"/>
      <c r="M25" s="22"/>
      <c r="N25" s="23"/>
    </row>
    <row r="26" spans="1:14" ht="20.100000000000001" customHeight="1">
      <c r="A26" s="21">
        <v>20</v>
      </c>
      <c r="B26" s="20" t="s">
        <v>32</v>
      </c>
      <c r="C26" s="34" t="s">
        <v>33</v>
      </c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 t="s">
        <v>34</v>
      </c>
      <c r="L26" s="22"/>
      <c r="M26" s="22"/>
      <c r="N26" s="23"/>
    </row>
    <row r="27" spans="1:14" ht="20.100000000000001" customHeight="1">
      <c r="A27" s="21">
        <v>21</v>
      </c>
      <c r="B27" s="20" t="s">
        <v>32</v>
      </c>
      <c r="C27" s="34" t="s">
        <v>33</v>
      </c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 t="s">
        <v>34</v>
      </c>
      <c r="L27" s="22"/>
      <c r="M27" s="22"/>
      <c r="N27" s="23"/>
    </row>
    <row r="28" spans="1:14" ht="20.100000000000001" customHeight="1">
      <c r="A28" s="21">
        <v>22</v>
      </c>
      <c r="B28" s="20" t="s">
        <v>32</v>
      </c>
      <c r="C28" s="34" t="s">
        <v>33</v>
      </c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 t="s">
        <v>34</v>
      </c>
      <c r="L28" s="22"/>
      <c r="M28" s="22"/>
      <c r="N28" s="23"/>
    </row>
    <row r="29" spans="1:14" ht="20.100000000000001" customHeight="1">
      <c r="A29" s="21">
        <v>23</v>
      </c>
      <c r="B29" s="20" t="s">
        <v>32</v>
      </c>
      <c r="C29" s="34" t="s">
        <v>33</v>
      </c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 t="s">
        <v>34</v>
      </c>
      <c r="L29" s="22"/>
      <c r="M29" s="22"/>
      <c r="N29" s="23"/>
    </row>
    <row r="30" spans="1:14" ht="20.100000000000001" customHeight="1">
      <c r="A30" s="21">
        <v>24</v>
      </c>
      <c r="B30" s="20" t="s">
        <v>32</v>
      </c>
      <c r="C30" s="34" t="s">
        <v>33</v>
      </c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 t="s">
        <v>34</v>
      </c>
      <c r="L30" s="22"/>
      <c r="M30" s="22"/>
      <c r="N30" s="23"/>
    </row>
    <row r="31" spans="1:14" ht="20.100000000000001" customHeight="1">
      <c r="A31" s="21">
        <v>25</v>
      </c>
      <c r="B31" s="20" t="s">
        <v>32</v>
      </c>
      <c r="C31" s="34" t="s">
        <v>33</v>
      </c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 t="s">
        <v>34</v>
      </c>
      <c r="L31" s="22"/>
      <c r="M31" s="22"/>
      <c r="N31" s="23"/>
    </row>
    <row r="32" spans="1:14" ht="20.100000000000001" customHeight="1">
      <c r="A32" s="21">
        <v>26</v>
      </c>
      <c r="B32" s="20" t="s">
        <v>32</v>
      </c>
      <c r="C32" s="34" t="s">
        <v>33</v>
      </c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 t="s">
        <v>34</v>
      </c>
      <c r="L32" s="22"/>
      <c r="M32" s="22"/>
      <c r="N32" s="23"/>
    </row>
    <row r="33" spans="1:14" ht="20.100000000000001" customHeight="1">
      <c r="A33" s="21">
        <v>27</v>
      </c>
      <c r="B33" s="20" t="s">
        <v>32</v>
      </c>
      <c r="C33" s="34" t="s">
        <v>33</v>
      </c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 t="s">
        <v>34</v>
      </c>
      <c r="L33" s="22"/>
      <c r="M33" s="22"/>
      <c r="N33" s="23"/>
    </row>
    <row r="34" spans="1:14" ht="20.100000000000001" customHeight="1">
      <c r="A34" s="21">
        <v>28</v>
      </c>
      <c r="B34" s="20" t="s">
        <v>32</v>
      </c>
      <c r="C34" s="34" t="s">
        <v>33</v>
      </c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 t="s">
        <v>34</v>
      </c>
      <c r="L34" s="22"/>
      <c r="M34" s="22"/>
      <c r="N34" s="23"/>
    </row>
    <row r="35" spans="1:14" ht="20.100000000000001" customHeight="1">
      <c r="A35" s="21">
        <v>29</v>
      </c>
      <c r="B35" s="20" t="s">
        <v>32</v>
      </c>
      <c r="C35" s="34" t="s">
        <v>33</v>
      </c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 t="s">
        <v>34</v>
      </c>
      <c r="L35" s="22"/>
      <c r="M35" s="22"/>
      <c r="N35" s="23"/>
    </row>
    <row r="36" spans="1:14" ht="20.100000000000001" customHeight="1">
      <c r="A36" s="21">
        <v>30</v>
      </c>
      <c r="B36" s="20" t="s">
        <v>32</v>
      </c>
      <c r="C36" s="34" t="s">
        <v>33</v>
      </c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 t="s">
        <v>34</v>
      </c>
      <c r="L36" s="22"/>
      <c r="M36" s="22"/>
      <c r="N36" s="23"/>
    </row>
    <row r="37" spans="1:14" ht="20.100000000000001" customHeight="1">
      <c r="A37" s="21">
        <v>31</v>
      </c>
      <c r="B37" s="20" t="s">
        <v>32</v>
      </c>
      <c r="C37" s="34" t="s">
        <v>33</v>
      </c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 t="s">
        <v>34</v>
      </c>
      <c r="L37" s="22"/>
      <c r="M37" s="22"/>
      <c r="N37" s="23"/>
    </row>
    <row r="38" spans="1:14" ht="20.100000000000001" customHeight="1">
      <c r="A38" s="21">
        <v>32</v>
      </c>
      <c r="B38" s="20" t="s">
        <v>32</v>
      </c>
      <c r="C38" s="34" t="s">
        <v>33</v>
      </c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 t="s">
        <v>34</v>
      </c>
      <c r="L38" s="22"/>
      <c r="M38" s="22"/>
      <c r="N38" s="23"/>
    </row>
    <row r="39" spans="1:14" ht="20.100000000000001" customHeight="1">
      <c r="A39" s="21">
        <v>33</v>
      </c>
      <c r="B39" s="20" t="s">
        <v>32</v>
      </c>
      <c r="C39" s="34" t="s">
        <v>33</v>
      </c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 t="s">
        <v>34</v>
      </c>
      <c r="L39" s="22"/>
      <c r="M39" s="22"/>
      <c r="N39" s="23"/>
    </row>
    <row r="40" spans="1:14" ht="20.100000000000001" customHeight="1">
      <c r="A40" s="21">
        <v>34</v>
      </c>
      <c r="B40" s="20" t="s">
        <v>32</v>
      </c>
      <c r="C40" s="34" t="s">
        <v>33</v>
      </c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 t="s">
        <v>34</v>
      </c>
      <c r="L40" s="22"/>
      <c r="M40" s="22"/>
      <c r="N40" s="23"/>
    </row>
    <row r="41" spans="1:14" ht="20.100000000000001" customHeight="1">
      <c r="A41" s="21">
        <v>35</v>
      </c>
      <c r="B41" s="20" t="s">
        <v>32</v>
      </c>
      <c r="C41" s="34" t="s">
        <v>33</v>
      </c>
      <c r="D41" s="24"/>
      <c r="E41" s="24"/>
      <c r="F41" s="24"/>
      <c r="G41" s="20">
        <v>0</v>
      </c>
      <c r="H41" s="24"/>
      <c r="I41" s="20">
        <v>0</v>
      </c>
      <c r="J41" s="20">
        <v>0</v>
      </c>
      <c r="K41" s="24" t="s">
        <v>34</v>
      </c>
      <c r="L41" s="24"/>
      <c r="M41" s="24"/>
      <c r="N41" s="23"/>
    </row>
    <row r="42" spans="1:14" ht="20.100000000000001" customHeight="1">
      <c r="A42" s="21">
        <v>36</v>
      </c>
      <c r="B42" s="20" t="s">
        <v>32</v>
      </c>
      <c r="C42" s="34" t="s">
        <v>33</v>
      </c>
      <c r="D42" s="24"/>
      <c r="E42" s="24"/>
      <c r="F42" s="24"/>
      <c r="G42" s="20">
        <v>0</v>
      </c>
      <c r="H42" s="24"/>
      <c r="I42" s="20">
        <v>0</v>
      </c>
      <c r="J42" s="20">
        <v>0</v>
      </c>
      <c r="K42" s="24" t="s">
        <v>34</v>
      </c>
      <c r="L42" s="24"/>
      <c r="M42" s="24"/>
      <c r="N42" s="23"/>
    </row>
    <row r="43" spans="1:14" ht="20.100000000000001" customHeight="1">
      <c r="A43" s="21">
        <v>37</v>
      </c>
      <c r="B43" s="20" t="s">
        <v>32</v>
      </c>
      <c r="C43" s="34" t="s">
        <v>33</v>
      </c>
      <c r="D43" s="24"/>
      <c r="E43" s="24"/>
      <c r="F43" s="24"/>
      <c r="G43" s="20">
        <v>0</v>
      </c>
      <c r="H43" s="24"/>
      <c r="I43" s="20">
        <v>0</v>
      </c>
      <c r="J43" s="20">
        <v>0</v>
      </c>
      <c r="K43" s="24" t="s">
        <v>34</v>
      </c>
      <c r="L43" s="24"/>
      <c r="M43" s="24"/>
      <c r="N43" s="23"/>
    </row>
    <row r="44" spans="1:14" ht="20.100000000000001" customHeight="1">
      <c r="A44" s="21">
        <v>38</v>
      </c>
      <c r="B44" s="20" t="s">
        <v>32</v>
      </c>
      <c r="C44" s="34" t="s">
        <v>33</v>
      </c>
      <c r="D44" s="24"/>
      <c r="E44" s="24"/>
      <c r="F44" s="24"/>
      <c r="G44" s="20">
        <v>0</v>
      </c>
      <c r="H44" s="24"/>
      <c r="I44" s="20">
        <v>0</v>
      </c>
      <c r="J44" s="20">
        <v>0</v>
      </c>
      <c r="K44" s="24" t="s">
        <v>34</v>
      </c>
      <c r="L44" s="24"/>
      <c r="M44" s="24"/>
      <c r="N44" s="23"/>
    </row>
    <row r="45" spans="1:14" ht="20.100000000000001" customHeight="1">
      <c r="A45" s="21">
        <v>39</v>
      </c>
      <c r="B45" s="20" t="s">
        <v>32</v>
      </c>
      <c r="C45" s="34" t="s">
        <v>33</v>
      </c>
      <c r="D45" s="24"/>
      <c r="E45" s="24"/>
      <c r="F45" s="24"/>
      <c r="G45" s="20">
        <v>0</v>
      </c>
      <c r="H45" s="24"/>
      <c r="I45" s="20">
        <v>0</v>
      </c>
      <c r="J45" s="20">
        <v>0</v>
      </c>
      <c r="K45" s="24" t="s">
        <v>34</v>
      </c>
      <c r="L45" s="24"/>
      <c r="M45" s="24"/>
      <c r="N45" s="23"/>
    </row>
    <row r="46" spans="1:14" ht="20.100000000000001" customHeight="1">
      <c r="A46" s="21">
        <v>40</v>
      </c>
      <c r="B46" s="20" t="s">
        <v>32</v>
      </c>
      <c r="C46" s="34" t="s">
        <v>33</v>
      </c>
      <c r="D46" s="24"/>
      <c r="E46" s="24"/>
      <c r="F46" s="24"/>
      <c r="G46" s="20">
        <v>0</v>
      </c>
      <c r="H46" s="24"/>
      <c r="I46" s="20">
        <v>0</v>
      </c>
      <c r="J46" s="20">
        <v>0</v>
      </c>
      <c r="K46" s="24" t="s">
        <v>34</v>
      </c>
      <c r="L46" s="24"/>
      <c r="M46" s="24"/>
      <c r="N46" s="23"/>
    </row>
    <row r="47" spans="1:14" ht="20.100000000000001" customHeight="1">
      <c r="A47" s="21">
        <v>41</v>
      </c>
      <c r="B47" s="20" t="s">
        <v>32</v>
      </c>
      <c r="C47" s="34" t="s">
        <v>33</v>
      </c>
      <c r="D47" s="24"/>
      <c r="E47" s="24"/>
      <c r="F47" s="24"/>
      <c r="G47" s="20">
        <v>0</v>
      </c>
      <c r="H47" s="24"/>
      <c r="I47" s="20">
        <v>0</v>
      </c>
      <c r="J47" s="20">
        <v>0</v>
      </c>
      <c r="K47" s="24" t="s">
        <v>34</v>
      </c>
      <c r="L47" s="24"/>
      <c r="M47" s="24"/>
      <c r="N47" s="23"/>
    </row>
    <row r="48" spans="1:14" ht="20.100000000000001" customHeight="1">
      <c r="A48" s="21">
        <v>42</v>
      </c>
      <c r="B48" s="20" t="s">
        <v>32</v>
      </c>
      <c r="C48" s="34" t="s">
        <v>33</v>
      </c>
      <c r="D48" s="24"/>
      <c r="E48" s="24"/>
      <c r="F48" s="24"/>
      <c r="G48" s="20">
        <v>0</v>
      </c>
      <c r="H48" s="24"/>
      <c r="I48" s="20">
        <v>0</v>
      </c>
      <c r="J48" s="20">
        <v>0</v>
      </c>
      <c r="K48" s="24" t="s">
        <v>34</v>
      </c>
      <c r="L48" s="24"/>
      <c r="M48" s="24"/>
      <c r="N48" s="23"/>
    </row>
    <row r="49" spans="1:14" ht="20.100000000000001" customHeight="1">
      <c r="A49" s="21">
        <v>43</v>
      </c>
      <c r="B49" s="20" t="s">
        <v>32</v>
      </c>
      <c r="C49" s="34" t="s">
        <v>33</v>
      </c>
      <c r="D49" s="24"/>
      <c r="E49" s="24"/>
      <c r="F49" s="24"/>
      <c r="G49" s="20">
        <v>0</v>
      </c>
      <c r="H49" s="24"/>
      <c r="I49" s="20">
        <v>0</v>
      </c>
      <c r="J49" s="20">
        <v>0</v>
      </c>
      <c r="K49" s="24" t="s">
        <v>34</v>
      </c>
      <c r="L49" s="24"/>
      <c r="M49" s="24"/>
      <c r="N49" s="23"/>
    </row>
    <row r="50" spans="1:14" ht="20.100000000000001" customHeight="1">
      <c r="A50" s="21">
        <v>44</v>
      </c>
      <c r="B50" s="20" t="s">
        <v>32</v>
      </c>
      <c r="C50" s="34" t="s">
        <v>33</v>
      </c>
      <c r="D50" s="24"/>
      <c r="E50" s="24"/>
      <c r="F50" s="24"/>
      <c r="G50" s="20">
        <v>0</v>
      </c>
      <c r="H50" s="24"/>
      <c r="I50" s="20">
        <v>0</v>
      </c>
      <c r="J50" s="20">
        <v>0</v>
      </c>
      <c r="K50" s="24" t="s">
        <v>34</v>
      </c>
      <c r="L50" s="24"/>
      <c r="M50" s="24"/>
      <c r="N50" s="23"/>
    </row>
    <row r="51" spans="1:14" ht="20.100000000000001" customHeight="1">
      <c r="A51" s="21">
        <v>45</v>
      </c>
      <c r="B51" s="20" t="s">
        <v>32</v>
      </c>
      <c r="C51" s="34" t="s">
        <v>33</v>
      </c>
      <c r="D51" s="24"/>
      <c r="E51" s="24"/>
      <c r="F51" s="24"/>
      <c r="G51" s="20">
        <v>0</v>
      </c>
      <c r="H51" s="24"/>
      <c r="I51" s="20">
        <v>0</v>
      </c>
      <c r="J51" s="20">
        <v>0</v>
      </c>
      <c r="K51" s="24" t="s">
        <v>34</v>
      </c>
      <c r="L51" s="24"/>
      <c r="M51" s="24"/>
      <c r="N51" s="23"/>
    </row>
    <row r="52" spans="1:14" ht="20.100000000000001" customHeight="1">
      <c r="A52" s="21">
        <v>46</v>
      </c>
      <c r="B52" s="20" t="s">
        <v>32</v>
      </c>
      <c r="C52" s="34" t="s">
        <v>33</v>
      </c>
      <c r="D52" s="24"/>
      <c r="E52" s="24"/>
      <c r="F52" s="24"/>
      <c r="G52" s="20">
        <v>0</v>
      </c>
      <c r="H52" s="24"/>
      <c r="I52" s="20">
        <v>0</v>
      </c>
      <c r="J52" s="20">
        <v>0</v>
      </c>
      <c r="K52" s="24" t="s">
        <v>34</v>
      </c>
      <c r="L52" s="24"/>
      <c r="M52" s="24"/>
      <c r="N52" s="23"/>
    </row>
    <row r="53" spans="1:14" ht="20.100000000000001" customHeight="1">
      <c r="A53" s="25"/>
      <c r="B53" s="25"/>
      <c r="C53" s="26"/>
      <c r="D53" s="38"/>
      <c r="E53" s="38"/>
      <c r="F53" s="38"/>
      <c r="G53" s="39"/>
      <c r="H53" s="38"/>
      <c r="I53" s="39"/>
      <c r="J53" s="39"/>
      <c r="K53" s="23"/>
      <c r="L53" s="23"/>
      <c r="M53" s="23"/>
      <c r="N53" s="23"/>
    </row>
    <row r="54" spans="1:14" ht="20.100000000000001" customHeight="1">
      <c r="A54" s="25"/>
      <c r="B54" s="25"/>
      <c r="C54" s="26"/>
      <c r="D54" s="38"/>
      <c r="E54" s="63"/>
      <c r="F54" s="63"/>
      <c r="G54" s="63"/>
      <c r="H54" s="64"/>
      <c r="I54" s="64"/>
      <c r="J54" s="64"/>
      <c r="K54" s="64"/>
      <c r="L54" s="64"/>
      <c r="M54" s="64"/>
      <c r="N54" s="23"/>
    </row>
    <row r="55" spans="1:14" ht="20.100000000000001" customHeight="1">
      <c r="A55" s="25"/>
      <c r="B55" s="25"/>
      <c r="C55" s="26"/>
      <c r="D55" s="38"/>
      <c r="E55" s="38"/>
      <c r="F55" s="38"/>
      <c r="G55" s="39"/>
      <c r="H55" s="38"/>
      <c r="I55" s="39"/>
      <c r="J55" s="39"/>
      <c r="K55" s="23"/>
      <c r="L55" s="23"/>
      <c r="M55" s="23"/>
      <c r="N55" s="23"/>
    </row>
    <row r="56" spans="1:14" ht="20.100000000000001" customHeight="1">
      <c r="A56" s="25"/>
      <c r="B56" s="25"/>
      <c r="C56" s="26"/>
      <c r="D56" s="38"/>
      <c r="E56" s="38"/>
      <c r="F56" s="38"/>
      <c r="G56" s="39"/>
      <c r="H56" s="38"/>
      <c r="I56" s="39"/>
      <c r="J56" s="39"/>
      <c r="K56" s="23"/>
      <c r="L56" s="23"/>
      <c r="M56" s="23"/>
      <c r="N56" s="23"/>
    </row>
    <row r="57" spans="1:14" ht="20.100000000000001" customHeight="1">
      <c r="A57" s="25"/>
      <c r="B57" s="25"/>
      <c r="C57" s="26"/>
      <c r="D57" s="38"/>
      <c r="E57" s="38"/>
      <c r="F57" s="38"/>
      <c r="G57" s="39"/>
      <c r="H57" s="38"/>
      <c r="I57" s="39"/>
      <c r="J57" s="39"/>
      <c r="K57" s="23"/>
      <c r="L57" s="23"/>
      <c r="M57" s="23"/>
      <c r="N57" s="23"/>
    </row>
    <row r="58" spans="1:14" ht="20.100000000000001" customHeight="1">
      <c r="A58" s="25"/>
      <c r="B58" s="25"/>
      <c r="C58" s="26"/>
      <c r="D58" s="38"/>
      <c r="E58" s="38"/>
      <c r="F58" s="38"/>
      <c r="G58" s="39"/>
      <c r="H58" s="38"/>
      <c r="I58" s="39"/>
      <c r="J58" s="39"/>
      <c r="K58" s="23"/>
      <c r="L58" s="23"/>
      <c r="M58" s="23"/>
      <c r="N58" s="23"/>
    </row>
    <row r="59" spans="1:14" ht="20.100000000000001" customHeight="1">
      <c r="A59" s="25"/>
      <c r="B59" s="25"/>
      <c r="C59" s="26"/>
      <c r="D59" s="27"/>
      <c r="E59" s="27"/>
      <c r="F59" s="27"/>
      <c r="G59" s="23"/>
      <c r="H59" s="27"/>
      <c r="I59" s="23"/>
      <c r="J59" s="23"/>
      <c r="K59" s="23"/>
      <c r="L59" s="23"/>
      <c r="M59" s="23"/>
      <c r="N59" s="23"/>
    </row>
    <row r="60" spans="1:14" ht="20.100000000000001" customHeight="1">
      <c r="A60" s="25"/>
      <c r="B60" s="25"/>
      <c r="C60" s="26"/>
      <c r="D60" s="27"/>
      <c r="E60" s="27"/>
      <c r="F60" s="27"/>
      <c r="G60" s="23"/>
      <c r="H60" s="27"/>
      <c r="I60" s="23"/>
      <c r="J60" s="23"/>
      <c r="K60" s="23"/>
      <c r="L60" s="23"/>
      <c r="M60" s="23"/>
      <c r="N60" s="23"/>
    </row>
    <row r="61" spans="1:14" ht="20.100000000000001" customHeight="1">
      <c r="A61" s="25"/>
      <c r="B61" s="25"/>
      <c r="C61" s="26"/>
      <c r="D61" s="27"/>
      <c r="E61" s="27"/>
      <c r="F61" s="27"/>
      <c r="G61" s="23"/>
      <c r="H61" s="27"/>
      <c r="I61" s="23"/>
      <c r="J61" s="23"/>
      <c r="K61" s="23"/>
      <c r="L61" s="23"/>
      <c r="M61" s="23"/>
      <c r="N61" s="23"/>
    </row>
    <row r="62" spans="1:14" ht="20.100000000000001" customHeight="1">
      <c r="A62" s="25"/>
      <c r="B62" s="25"/>
      <c r="C62" s="26"/>
      <c r="D62" s="27"/>
      <c r="E62" s="27"/>
      <c r="F62" s="27"/>
      <c r="G62" s="23"/>
      <c r="H62" s="27"/>
      <c r="I62" s="23"/>
      <c r="J62" s="23"/>
      <c r="K62" s="23"/>
      <c r="L62" s="23"/>
      <c r="M62" s="23"/>
      <c r="N62" s="23"/>
    </row>
    <row r="63" spans="1:14" ht="20.100000000000001" customHeight="1">
      <c r="A63" s="25"/>
      <c r="B63" s="25"/>
      <c r="C63" s="26"/>
      <c r="D63" s="27"/>
      <c r="E63" s="27"/>
      <c r="F63" s="27"/>
      <c r="G63" s="23"/>
      <c r="H63" s="27"/>
      <c r="I63" s="23"/>
      <c r="J63" s="23"/>
      <c r="K63" s="23"/>
      <c r="L63" s="23"/>
      <c r="M63" s="23"/>
      <c r="N63" s="23"/>
    </row>
    <row r="64" spans="1:14" ht="20.100000000000001" customHeight="1">
      <c r="A64" s="25"/>
      <c r="B64" s="25"/>
      <c r="C64" s="26"/>
      <c r="D64" s="27"/>
      <c r="E64" s="27"/>
      <c r="F64" s="27"/>
      <c r="G64" s="23"/>
      <c r="H64" s="27"/>
      <c r="I64" s="23"/>
      <c r="J64" s="23"/>
      <c r="K64" s="23"/>
      <c r="L64" s="23"/>
      <c r="M64" s="23"/>
      <c r="N64" s="23"/>
    </row>
    <row r="65" spans="1:14" ht="20.100000000000001" customHeight="1">
      <c r="A65" s="28"/>
      <c r="B65" s="28"/>
      <c r="C65" s="29"/>
      <c r="D65" s="23"/>
      <c r="E65" s="23"/>
      <c r="F65" s="23"/>
      <c r="G65" s="23"/>
      <c r="H65" s="27"/>
      <c r="I65" s="23"/>
      <c r="J65" s="23"/>
      <c r="K65" s="23"/>
      <c r="L65" s="23"/>
      <c r="M65" s="23"/>
      <c r="N65" s="23"/>
    </row>
    <row r="66" spans="1:14" ht="20.100000000000001" customHeight="1">
      <c r="A66" s="28"/>
      <c r="B66" s="28"/>
      <c r="C66" s="29"/>
      <c r="D66" s="23"/>
      <c r="E66" s="23"/>
      <c r="F66" s="23"/>
      <c r="G66" s="23"/>
      <c r="H66" s="27"/>
      <c r="I66" s="23"/>
      <c r="J66" s="23"/>
      <c r="K66" s="23"/>
      <c r="L66" s="23"/>
      <c r="M66" s="23"/>
      <c r="N66" s="23"/>
    </row>
    <row r="67" spans="1:14" ht="20.100000000000001" customHeight="1">
      <c r="A67" s="28"/>
      <c r="B67" s="28"/>
      <c r="C67" s="29"/>
      <c r="D67" s="23"/>
      <c r="E67" s="23"/>
      <c r="F67" s="23"/>
      <c r="G67" s="23"/>
      <c r="H67" s="27"/>
      <c r="I67" s="23"/>
      <c r="J67" s="23"/>
      <c r="K67" s="23"/>
      <c r="L67" s="23"/>
      <c r="M67" s="23"/>
      <c r="N67" s="23"/>
    </row>
    <row r="68" spans="1:14" ht="20.100000000000001" customHeight="1">
      <c r="A68" s="28"/>
      <c r="B68" s="28"/>
      <c r="C68" s="29"/>
      <c r="D68" s="23"/>
      <c r="E68" s="23"/>
      <c r="F68" s="23"/>
      <c r="G68" s="23"/>
      <c r="H68" s="27"/>
      <c r="I68" s="23"/>
      <c r="J68" s="23"/>
      <c r="K68" s="23"/>
      <c r="L68" s="23"/>
      <c r="M68" s="23"/>
      <c r="N68" s="23"/>
    </row>
    <row r="69" spans="1:14" ht="20.100000000000001" customHeight="1">
      <c r="A69" s="28"/>
      <c r="B69" s="28"/>
      <c r="C69" s="29"/>
      <c r="D69" s="23"/>
      <c r="E69" s="23"/>
      <c r="F69" s="23"/>
      <c r="G69" s="23"/>
      <c r="H69" s="27"/>
      <c r="I69" s="23"/>
      <c r="J69" s="23"/>
      <c r="K69" s="23"/>
      <c r="L69" s="23"/>
      <c r="M69" s="23"/>
      <c r="N69" s="23"/>
    </row>
    <row r="70" spans="1:14" ht="20.100000000000001" customHeight="1">
      <c r="A70" s="28"/>
      <c r="B70" s="28"/>
      <c r="C70" s="29"/>
      <c r="D70" s="23"/>
      <c r="E70" s="23"/>
      <c r="F70" s="23"/>
      <c r="G70" s="23"/>
      <c r="H70" s="27"/>
      <c r="I70" s="23"/>
      <c r="J70" s="23"/>
      <c r="K70" s="23"/>
      <c r="L70" s="23"/>
      <c r="M70" s="23"/>
      <c r="N70" s="23"/>
    </row>
    <row r="71" spans="1:14" ht="20.100000000000001" customHeight="1">
      <c r="A71" s="28"/>
      <c r="B71" s="28"/>
      <c r="C71" s="29"/>
      <c r="D71" s="23"/>
      <c r="E71" s="23"/>
      <c r="F71" s="23"/>
      <c r="G71" s="23"/>
      <c r="H71" s="27"/>
      <c r="I71" s="23"/>
      <c r="J71" s="23"/>
      <c r="K71" s="23"/>
      <c r="L71" s="23"/>
      <c r="M71" s="23"/>
      <c r="N71" s="23"/>
    </row>
    <row r="72" spans="1:14" ht="20.100000000000001" customHeight="1">
      <c r="A72" s="28"/>
      <c r="B72" s="28"/>
      <c r="C72" s="29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spans="1:14" ht="20.100000000000001" customHeight="1">
      <c r="A73" s="23"/>
      <c r="B73" s="23"/>
      <c r="C73" s="30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ht="20.100000000000001" customHeight="1">
      <c r="A74" s="23"/>
      <c r="B74" s="23"/>
      <c r="C74" s="30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4" ht="20.100000000000001" customHeight="1">
      <c r="A75" s="23"/>
      <c r="B75" s="23"/>
      <c r="C75" s="30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1:14" ht="20.100000000000001" customHeight="1">
      <c r="A76" s="23"/>
      <c r="B76" s="23"/>
      <c r="C76" s="30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>
      <c r="A77" s="23"/>
      <c r="B77" s="23"/>
      <c r="C77" s="30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</sheetData>
  <sheetProtection selectLockedCells="1"/>
  <mergeCells count="17">
    <mergeCell ref="A3:B3"/>
    <mergeCell ref="D3:E3"/>
    <mergeCell ref="G1:J1"/>
    <mergeCell ref="B2:C2"/>
    <mergeCell ref="D2:E2"/>
    <mergeCell ref="F2:H2"/>
    <mergeCell ref="I2:J2"/>
    <mergeCell ref="A4:A6"/>
    <mergeCell ref="B4:B6"/>
    <mergeCell ref="C4:C6"/>
    <mergeCell ref="D4:E4"/>
    <mergeCell ref="G4:J4"/>
    <mergeCell ref="E54:G54"/>
    <mergeCell ref="H54:M54"/>
    <mergeCell ref="K3:K6"/>
    <mergeCell ref="L3:L6"/>
    <mergeCell ref="M3:M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Y55"/>
  <sheetViews>
    <sheetView rightToLeft="1" tabSelected="1" workbookViewId="0">
      <pane ySplit="6" topLeftCell="A7" activePane="bottomLeft" state="frozen"/>
      <selection activeCell="F3" sqref="F3:J3"/>
      <selection pane="bottomLeft" activeCell="B39" sqref="B7:C39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53" t="str">
        <f>[1]معلومات!$AN$7&amp;" : "&amp;[1]معلومات!$AO$7</f>
        <v>السنة الدراسيـة : : 2013 - 2014</v>
      </c>
      <c r="H1" s="53"/>
      <c r="I1" s="53"/>
      <c r="J1" s="53"/>
      <c r="K1" s="5"/>
      <c r="L1" s="5"/>
      <c r="M1" s="5"/>
      <c r="R1" s="6"/>
      <c r="W1" s="7"/>
      <c r="X1" s="8"/>
      <c r="Y1" s="5"/>
    </row>
    <row r="2" spans="1:25" ht="37.5" customHeight="1">
      <c r="B2" s="54" t="s">
        <v>9</v>
      </c>
      <c r="C2" s="54"/>
      <c r="D2" s="54" t="s">
        <v>8</v>
      </c>
      <c r="E2" s="54"/>
      <c r="F2" s="54" t="str">
        <f>G4</f>
        <v>اللغة الفرنسية</v>
      </c>
      <c r="G2" s="54"/>
      <c r="H2" s="54"/>
      <c r="I2" s="55" t="s">
        <v>10</v>
      </c>
      <c r="J2" s="55"/>
      <c r="K2" s="33" t="str">
        <f>D4</f>
        <v>الفصل الأول</v>
      </c>
      <c r="L2" s="32"/>
      <c r="M2" s="32"/>
      <c r="X2" s="10"/>
    </row>
    <row r="3" spans="1:25" ht="27.75">
      <c r="A3" s="56" t="s">
        <v>0</v>
      </c>
      <c r="B3" s="57"/>
      <c r="C3" s="11" t="s">
        <v>1</v>
      </c>
      <c r="D3" s="58" t="s">
        <v>38</v>
      </c>
      <c r="E3" s="58"/>
      <c r="F3" s="12"/>
      <c r="G3" s="11" t="s">
        <v>11</v>
      </c>
      <c r="H3" s="31"/>
      <c r="I3" s="31"/>
      <c r="J3" s="31"/>
      <c r="K3" s="40" t="s">
        <v>24</v>
      </c>
      <c r="L3" s="40" t="s">
        <v>24</v>
      </c>
      <c r="M3" s="40" t="s">
        <v>24</v>
      </c>
      <c r="W3" s="13"/>
      <c r="X3" s="14"/>
    </row>
    <row r="4" spans="1:25">
      <c r="A4" s="43" t="s">
        <v>2</v>
      </c>
      <c r="B4" s="43" t="s">
        <v>3</v>
      </c>
      <c r="C4" s="65" t="s">
        <v>4</v>
      </c>
      <c r="D4" s="59" t="s">
        <v>5</v>
      </c>
      <c r="E4" s="60"/>
      <c r="F4" s="15" t="str">
        <f>LEFT(D3)</f>
        <v>3</v>
      </c>
      <c r="G4" s="61" t="s">
        <v>41</v>
      </c>
      <c r="H4" s="61"/>
      <c r="I4" s="61"/>
      <c r="J4" s="62"/>
      <c r="K4" s="41"/>
      <c r="L4" s="41"/>
      <c r="M4" s="41"/>
    </row>
    <row r="5" spans="1:25">
      <c r="A5" s="43"/>
      <c r="B5" s="43"/>
      <c r="C5" s="66"/>
      <c r="D5" s="35" t="s">
        <v>6</v>
      </c>
      <c r="E5" s="35" t="s">
        <v>25</v>
      </c>
      <c r="F5" s="35" t="s">
        <v>26</v>
      </c>
      <c r="G5" s="35" t="s">
        <v>27</v>
      </c>
      <c r="H5" s="35" t="s">
        <v>7</v>
      </c>
      <c r="I5" s="35" t="s">
        <v>28</v>
      </c>
      <c r="J5" s="35" t="s">
        <v>29</v>
      </c>
      <c r="K5" s="41"/>
      <c r="L5" s="41"/>
      <c r="M5" s="41"/>
    </row>
    <row r="6" spans="1:25">
      <c r="A6" s="43"/>
      <c r="B6" s="43"/>
      <c r="C6" s="67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f>VLOOKUP(pos_mat,matir3,F4+1,FALSE)</f>
        <v>5</v>
      </c>
      <c r="K6" s="42"/>
      <c r="L6" s="42"/>
      <c r="M6" s="42"/>
      <c r="O6" s="2" t="str">
        <f>IF(COUNT(M4)=0,"",RANK(M4,$I$7:$I$37))</f>
        <v/>
      </c>
    </row>
    <row r="7" spans="1:25" ht="20.100000000000001" customHeight="1">
      <c r="A7" s="18">
        <v>1</v>
      </c>
      <c r="B7" s="20" t="s">
        <v>39</v>
      </c>
      <c r="C7" s="34" t="s">
        <v>40</v>
      </c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/>
      <c r="L7" s="19"/>
      <c r="M7" s="19"/>
    </row>
    <row r="8" spans="1:25" ht="20.100000000000001" customHeight="1">
      <c r="A8" s="21">
        <v>2</v>
      </c>
      <c r="B8" s="20" t="s">
        <v>39</v>
      </c>
      <c r="C8" s="34" t="s">
        <v>40</v>
      </c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/>
      <c r="L8" s="22"/>
      <c r="M8" s="22"/>
      <c r="N8" s="23"/>
    </row>
    <row r="9" spans="1:25" ht="20.100000000000001" customHeight="1">
      <c r="A9" s="21">
        <v>3</v>
      </c>
      <c r="B9" s="20" t="s">
        <v>39</v>
      </c>
      <c r="C9" s="34" t="s">
        <v>40</v>
      </c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/>
      <c r="L9" s="22"/>
      <c r="M9" s="22"/>
      <c r="N9" s="23"/>
    </row>
    <row r="10" spans="1:25" ht="20.100000000000001" customHeight="1">
      <c r="A10" s="21">
        <v>4</v>
      </c>
      <c r="B10" s="20" t="s">
        <v>39</v>
      </c>
      <c r="C10" s="34" t="s">
        <v>40</v>
      </c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/>
      <c r="L10" s="22"/>
      <c r="M10" s="22"/>
      <c r="N10" s="23"/>
    </row>
    <row r="11" spans="1:25" ht="20.100000000000001" customHeight="1">
      <c r="A11" s="21">
        <v>5</v>
      </c>
      <c r="B11" s="20" t="s">
        <v>39</v>
      </c>
      <c r="C11" s="34" t="s">
        <v>40</v>
      </c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/>
      <c r="L11" s="22"/>
      <c r="M11" s="22"/>
      <c r="N11" s="23"/>
    </row>
    <row r="12" spans="1:25" ht="20.100000000000001" customHeight="1">
      <c r="A12" s="21">
        <v>6</v>
      </c>
      <c r="B12" s="20" t="s">
        <v>39</v>
      </c>
      <c r="C12" s="34" t="s">
        <v>40</v>
      </c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/>
      <c r="L12" s="22"/>
      <c r="M12" s="22"/>
      <c r="N12" s="23"/>
    </row>
    <row r="13" spans="1:25" ht="20.100000000000001" customHeight="1">
      <c r="A13" s="21">
        <v>7</v>
      </c>
      <c r="B13" s="20" t="s">
        <v>39</v>
      </c>
      <c r="C13" s="34" t="s">
        <v>40</v>
      </c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/>
      <c r="L13" s="22"/>
      <c r="M13" s="22"/>
      <c r="N13" s="23"/>
    </row>
    <row r="14" spans="1:25" ht="20.100000000000001" customHeight="1">
      <c r="A14" s="21">
        <v>8</v>
      </c>
      <c r="B14" s="20" t="s">
        <v>39</v>
      </c>
      <c r="C14" s="34" t="s">
        <v>40</v>
      </c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/>
      <c r="L14" s="22"/>
      <c r="M14" s="22"/>
      <c r="N14" s="23"/>
    </row>
    <row r="15" spans="1:25" ht="20.100000000000001" customHeight="1">
      <c r="A15" s="21">
        <v>9</v>
      </c>
      <c r="B15" s="20" t="s">
        <v>39</v>
      </c>
      <c r="C15" s="34" t="s">
        <v>40</v>
      </c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/>
      <c r="L15" s="22"/>
      <c r="M15" s="22"/>
      <c r="N15" s="23"/>
    </row>
    <row r="16" spans="1:25" ht="20.100000000000001" customHeight="1">
      <c r="A16" s="21">
        <v>10</v>
      </c>
      <c r="B16" s="20" t="s">
        <v>39</v>
      </c>
      <c r="C16" s="34" t="s">
        <v>40</v>
      </c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/>
      <c r="L16" s="22"/>
      <c r="M16" s="22"/>
      <c r="N16" s="23"/>
    </row>
    <row r="17" spans="1:14" ht="20.100000000000001" customHeight="1">
      <c r="A17" s="21">
        <v>11</v>
      </c>
      <c r="B17" s="20" t="s">
        <v>39</v>
      </c>
      <c r="C17" s="34" t="s">
        <v>40</v>
      </c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/>
      <c r="L17" s="22"/>
      <c r="M17" s="22"/>
      <c r="N17" s="23"/>
    </row>
    <row r="18" spans="1:14" ht="20.100000000000001" customHeight="1">
      <c r="A18" s="21">
        <v>12</v>
      </c>
      <c r="B18" s="20" t="s">
        <v>39</v>
      </c>
      <c r="C18" s="34" t="s">
        <v>40</v>
      </c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/>
      <c r="L18" s="22"/>
      <c r="M18" s="22"/>
      <c r="N18" s="23"/>
    </row>
    <row r="19" spans="1:14" ht="20.100000000000001" customHeight="1">
      <c r="A19" s="21">
        <v>13</v>
      </c>
      <c r="B19" s="20" t="s">
        <v>39</v>
      </c>
      <c r="C19" s="34" t="s">
        <v>40</v>
      </c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/>
      <c r="L19" s="22"/>
      <c r="M19" s="22"/>
      <c r="N19" s="23"/>
    </row>
    <row r="20" spans="1:14" ht="20.100000000000001" customHeight="1">
      <c r="A20" s="21">
        <v>14</v>
      </c>
      <c r="B20" s="20" t="s">
        <v>39</v>
      </c>
      <c r="C20" s="34" t="s">
        <v>40</v>
      </c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/>
      <c r="L20" s="22"/>
      <c r="M20" s="22"/>
      <c r="N20" s="23"/>
    </row>
    <row r="21" spans="1:14" ht="20.100000000000001" customHeight="1">
      <c r="A21" s="21">
        <v>15</v>
      </c>
      <c r="B21" s="20" t="s">
        <v>39</v>
      </c>
      <c r="C21" s="34" t="s">
        <v>40</v>
      </c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/>
      <c r="L21" s="22"/>
      <c r="M21" s="22"/>
      <c r="N21" s="23"/>
    </row>
    <row r="22" spans="1:14" ht="20.100000000000001" customHeight="1">
      <c r="A22" s="21">
        <v>16</v>
      </c>
      <c r="B22" s="20" t="s">
        <v>39</v>
      </c>
      <c r="C22" s="34" t="s">
        <v>40</v>
      </c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/>
      <c r="L22" s="22"/>
      <c r="M22" s="22"/>
      <c r="N22" s="23"/>
    </row>
    <row r="23" spans="1:14" ht="20.100000000000001" customHeight="1">
      <c r="A23" s="21">
        <v>17</v>
      </c>
      <c r="B23" s="20" t="s">
        <v>39</v>
      </c>
      <c r="C23" s="34" t="s">
        <v>40</v>
      </c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/>
      <c r="L23" s="22"/>
      <c r="M23" s="22"/>
      <c r="N23" s="23"/>
    </row>
    <row r="24" spans="1:14" ht="20.100000000000001" customHeight="1">
      <c r="A24" s="21">
        <v>18</v>
      </c>
      <c r="B24" s="20" t="s">
        <v>39</v>
      </c>
      <c r="C24" s="34" t="s">
        <v>40</v>
      </c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/>
      <c r="L24" s="22"/>
      <c r="M24" s="22"/>
      <c r="N24" s="23"/>
    </row>
    <row r="25" spans="1:14" ht="20.100000000000001" customHeight="1">
      <c r="A25" s="21">
        <v>19</v>
      </c>
      <c r="B25" s="20" t="s">
        <v>39</v>
      </c>
      <c r="C25" s="34" t="s">
        <v>40</v>
      </c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/>
      <c r="L25" s="22"/>
      <c r="M25" s="22"/>
      <c r="N25" s="23"/>
    </row>
    <row r="26" spans="1:14" ht="20.100000000000001" customHeight="1">
      <c r="A26" s="21">
        <v>20</v>
      </c>
      <c r="B26" s="20" t="s">
        <v>39</v>
      </c>
      <c r="C26" s="34" t="s">
        <v>40</v>
      </c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/>
      <c r="L26" s="22"/>
      <c r="M26" s="22"/>
      <c r="N26" s="23"/>
    </row>
    <row r="27" spans="1:14" ht="20.100000000000001" customHeight="1">
      <c r="A27" s="21">
        <v>21</v>
      </c>
      <c r="B27" s="20" t="s">
        <v>39</v>
      </c>
      <c r="C27" s="34" t="s">
        <v>40</v>
      </c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/>
      <c r="L27" s="22"/>
      <c r="M27" s="22"/>
      <c r="N27" s="23"/>
    </row>
    <row r="28" spans="1:14" ht="20.100000000000001" customHeight="1">
      <c r="A28" s="21">
        <v>22</v>
      </c>
      <c r="B28" s="20" t="s">
        <v>39</v>
      </c>
      <c r="C28" s="34" t="s">
        <v>40</v>
      </c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/>
      <c r="L28" s="22"/>
      <c r="M28" s="22"/>
      <c r="N28" s="23"/>
    </row>
    <row r="29" spans="1:14" ht="20.100000000000001" customHeight="1">
      <c r="A29" s="21">
        <v>23</v>
      </c>
      <c r="B29" s="20" t="s">
        <v>39</v>
      </c>
      <c r="C29" s="34" t="s">
        <v>40</v>
      </c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/>
      <c r="L29" s="22"/>
      <c r="M29" s="22"/>
      <c r="N29" s="23"/>
    </row>
    <row r="30" spans="1:14" ht="20.100000000000001" customHeight="1">
      <c r="A30" s="21">
        <v>24</v>
      </c>
      <c r="B30" s="20" t="s">
        <v>39</v>
      </c>
      <c r="C30" s="34" t="s">
        <v>40</v>
      </c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/>
      <c r="L30" s="22"/>
      <c r="M30" s="22"/>
      <c r="N30" s="23"/>
    </row>
    <row r="31" spans="1:14" ht="20.100000000000001" customHeight="1">
      <c r="A31" s="21">
        <v>25</v>
      </c>
      <c r="B31" s="20" t="s">
        <v>39</v>
      </c>
      <c r="C31" s="34" t="s">
        <v>40</v>
      </c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/>
      <c r="L31" s="22"/>
      <c r="M31" s="22"/>
      <c r="N31" s="23"/>
    </row>
    <row r="32" spans="1:14" ht="20.100000000000001" customHeight="1">
      <c r="A32" s="21">
        <v>26</v>
      </c>
      <c r="B32" s="20" t="s">
        <v>39</v>
      </c>
      <c r="C32" s="34" t="s">
        <v>40</v>
      </c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/>
      <c r="L32" s="22"/>
      <c r="M32" s="22"/>
      <c r="N32" s="23"/>
    </row>
    <row r="33" spans="1:14" ht="20.100000000000001" customHeight="1">
      <c r="A33" s="21">
        <v>27</v>
      </c>
      <c r="B33" s="20" t="s">
        <v>39</v>
      </c>
      <c r="C33" s="34" t="s">
        <v>40</v>
      </c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/>
      <c r="L33" s="22"/>
      <c r="M33" s="22"/>
      <c r="N33" s="23"/>
    </row>
    <row r="34" spans="1:14" ht="20.100000000000001" customHeight="1">
      <c r="A34" s="21">
        <v>28</v>
      </c>
      <c r="B34" s="20" t="s">
        <v>39</v>
      </c>
      <c r="C34" s="34" t="s">
        <v>40</v>
      </c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/>
      <c r="L34" s="22"/>
      <c r="M34" s="22"/>
      <c r="N34" s="23"/>
    </row>
    <row r="35" spans="1:14" ht="20.100000000000001" customHeight="1">
      <c r="A35" s="21">
        <v>29</v>
      </c>
      <c r="B35" s="20" t="s">
        <v>39</v>
      </c>
      <c r="C35" s="34" t="s">
        <v>40</v>
      </c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/>
      <c r="L35" s="22"/>
      <c r="M35" s="22"/>
      <c r="N35" s="23"/>
    </row>
    <row r="36" spans="1:14" ht="20.100000000000001" customHeight="1">
      <c r="A36" s="21">
        <v>30</v>
      </c>
      <c r="B36" s="20" t="s">
        <v>39</v>
      </c>
      <c r="C36" s="34" t="s">
        <v>40</v>
      </c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/>
      <c r="L36" s="22"/>
      <c r="M36" s="22"/>
      <c r="N36" s="23"/>
    </row>
    <row r="37" spans="1:14" ht="20.100000000000001" customHeight="1">
      <c r="A37" s="21">
        <v>31</v>
      </c>
      <c r="B37" s="20" t="s">
        <v>39</v>
      </c>
      <c r="C37" s="34" t="s">
        <v>40</v>
      </c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/>
      <c r="L37" s="22"/>
      <c r="M37" s="22"/>
      <c r="N37" s="23"/>
    </row>
    <row r="38" spans="1:14" ht="20.100000000000001" customHeight="1">
      <c r="A38" s="21">
        <v>32</v>
      </c>
      <c r="B38" s="20" t="s">
        <v>39</v>
      </c>
      <c r="C38" s="34" t="s">
        <v>40</v>
      </c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/>
      <c r="L38" s="22"/>
      <c r="M38" s="22"/>
      <c r="N38" s="23"/>
    </row>
    <row r="39" spans="1:14" ht="20.100000000000001" customHeight="1">
      <c r="A39" s="21">
        <v>33</v>
      </c>
      <c r="B39" s="20" t="s">
        <v>39</v>
      </c>
      <c r="C39" s="34" t="s">
        <v>40</v>
      </c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/>
      <c r="L39" s="22"/>
      <c r="M39" s="22"/>
      <c r="N39" s="23"/>
    </row>
    <row r="40" spans="1:14" ht="20.100000000000001" customHeight="1">
      <c r="A40" s="25"/>
      <c r="B40" s="25"/>
      <c r="C40" s="26"/>
      <c r="D40" s="27"/>
      <c r="E40" s="27"/>
      <c r="F40" s="27"/>
      <c r="G40" s="23"/>
      <c r="H40" s="27"/>
      <c r="I40" s="23"/>
      <c r="J40" s="23"/>
      <c r="K40" s="23"/>
      <c r="L40" s="23"/>
      <c r="M40" s="23"/>
      <c r="N40" s="23"/>
    </row>
    <row r="41" spans="1:14" ht="20.100000000000001" customHeight="1">
      <c r="A41" s="25"/>
      <c r="B41" s="25"/>
      <c r="C41" s="26"/>
      <c r="D41" s="27"/>
      <c r="E41" s="27"/>
      <c r="F41" s="27"/>
      <c r="G41" s="23"/>
      <c r="H41" s="27"/>
      <c r="I41" s="23"/>
      <c r="J41" s="23"/>
      <c r="K41" s="23"/>
      <c r="L41" s="23"/>
      <c r="M41" s="23"/>
      <c r="N41" s="23"/>
    </row>
    <row r="42" spans="1:14" ht="20.100000000000001" customHeight="1">
      <c r="A42" s="25"/>
      <c r="B42" s="25"/>
      <c r="C42" s="26"/>
      <c r="D42" s="27"/>
      <c r="E42" s="27"/>
      <c r="F42" s="27"/>
      <c r="G42" s="23"/>
      <c r="H42" s="27"/>
      <c r="I42" s="23"/>
      <c r="J42" s="23"/>
      <c r="K42" s="23"/>
      <c r="L42" s="23"/>
      <c r="M42" s="23"/>
      <c r="N42" s="23"/>
    </row>
    <row r="43" spans="1:14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  <c r="N43" s="23"/>
    </row>
    <row r="44" spans="1:14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  <c r="N44" s="23"/>
    </row>
    <row r="45" spans="1:14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  <c r="N45" s="23"/>
    </row>
    <row r="46" spans="1:14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  <c r="N46" s="23"/>
    </row>
    <row r="47" spans="1:14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  <c r="N47" s="23"/>
    </row>
    <row r="48" spans="1:14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  <c r="N48" s="23"/>
    </row>
    <row r="49" spans="1:14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  <c r="N49" s="23"/>
    </row>
    <row r="50" spans="1:14" ht="20.100000000000001" customHeight="1">
      <c r="A50" s="28"/>
      <c r="B50" s="28"/>
      <c r="C50" s="29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M3:M6"/>
    <mergeCell ref="A4:A6"/>
    <mergeCell ref="B4:B6"/>
    <mergeCell ref="C4:C6"/>
    <mergeCell ref="D4:E4"/>
    <mergeCell ref="G4:J4"/>
    <mergeCell ref="A3:B3"/>
    <mergeCell ref="D3:E3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14</vt:i4>
      </vt:variant>
    </vt:vector>
  </HeadingPairs>
  <TitlesOfParts>
    <vt:vector size="19" baseType="lpstr">
      <vt:lpstr>2أ.ف</vt:lpstr>
      <vt:lpstr>2لغات</vt:lpstr>
      <vt:lpstr>3ع.ت2</vt:lpstr>
      <vt:lpstr>3ع.ت1</vt:lpstr>
      <vt:lpstr>3ع.ت3</vt:lpstr>
      <vt:lpstr>'2أ.ف'!kh_note</vt:lpstr>
      <vt:lpstr>'2لغات'!kh_note</vt:lpstr>
      <vt:lpstr>'3ع.ت2'!kh_note</vt:lpstr>
      <vt:lpstr>'2أ.ف'!pos_cof</vt:lpstr>
      <vt:lpstr>'2لغات'!pos_cof</vt:lpstr>
      <vt:lpstr>'3ع.ت2'!pos_cof</vt:lpstr>
      <vt:lpstr>'2أ.ف'!pos_mat</vt:lpstr>
      <vt:lpstr>'2لغات'!pos_mat</vt:lpstr>
      <vt:lpstr>'3ع.ت2'!pos_mat</vt:lpstr>
      <vt:lpstr>'2أ.ف'!Zone_d_impression</vt:lpstr>
      <vt:lpstr>'2لغات'!Zone_d_impression</vt:lpstr>
      <vt:lpstr>'3ع.ت1'!Zone_d_impression</vt:lpstr>
      <vt:lpstr>'3ع.ت2'!Zone_d_impression</vt:lpstr>
      <vt:lpstr>'3ع.ت3'!Zone_d_impression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2013-11-15T16:09:55Z</dcterms:created>
  <dcterms:modified xsi:type="dcterms:W3CDTF">2013-12-25T11:59:35Z</dcterms:modified>
</cp:coreProperties>
</file>